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3a4bd2f3ab69961/Trabalho/Produtos/Excel Pro Express/04 Automação/Projeto/"/>
    </mc:Choice>
  </mc:AlternateContent>
  <xr:revisionPtr revIDLastSave="656" documentId="8_{F0A25C23-09C6-4820-96AF-5EAEABF9EDEB}" xr6:coauthVersionLast="45" xr6:coauthVersionMax="45" xr10:uidLastSave="{AA90877C-B7BF-43D1-9B0E-76CDC523CE64}"/>
  <bookViews>
    <workbookView xWindow="-120" yWindow="-120" windowWidth="20730" windowHeight="11160" activeTab="4" xr2:uid="{A62C25D2-9143-43E5-A2F0-EC2750D97E26}"/>
  </bookViews>
  <sheets>
    <sheet name="Físico" sheetId="1" r:id="rId1"/>
    <sheet name="Inter" sheetId="2" r:id="rId2"/>
    <sheet name="Previsão" sheetId="3" r:id="rId3"/>
    <sheet name="Fluxo Caixa" sheetId="4" r:id="rId4"/>
    <sheet name="DRE" sheetId="5" r:id="rId5"/>
    <sheet name="Dashboard" sheetId="6" r:id="rId6"/>
    <sheet name="Apoio Dashboard" sheetId="7" r:id="rId7"/>
    <sheet name="Configurações" sheetId="8" r:id="rId8"/>
  </sheets>
  <definedNames>
    <definedName name="_xlnm._FilterDatabase" localSheetId="0" hidden="1">Físico!$B$6:$H$306</definedName>
    <definedName name="_xlnm._FilterDatabase" localSheetId="2" hidden="1">Previsão!$B$6:$I$306</definedName>
    <definedName name="DadosExternos_1" localSheetId="1" hidden="1">Inter!$B$6:$E$40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base_inter_312a16fa-a1e5-4ed0-b835-3d8d0d72d0f5" name="base_inter" connection="Consulta - base_inter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4" l="1"/>
  <c r="E8" i="4"/>
  <c r="D9" i="4"/>
  <c r="D8" i="4"/>
  <c r="C8" i="4"/>
  <c r="C9" i="4"/>
  <c r="B8" i="4" a="1"/>
  <c r="B8" i="4" s="1"/>
  <c r="N60" i="5"/>
  <c r="M60" i="5"/>
  <c r="L60" i="5"/>
  <c r="K60" i="5"/>
  <c r="J60" i="5"/>
  <c r="I60" i="5"/>
  <c r="H60" i="5"/>
  <c r="G60" i="5"/>
  <c r="F60" i="5"/>
  <c r="E60" i="5"/>
  <c r="D60" i="5"/>
  <c r="C60" i="5"/>
  <c r="N59" i="5"/>
  <c r="M59" i="5"/>
  <c r="L59" i="5"/>
  <c r="K59" i="5"/>
  <c r="J59" i="5"/>
  <c r="I59" i="5"/>
  <c r="H59" i="5"/>
  <c r="G59" i="5"/>
  <c r="F59" i="5"/>
  <c r="E59" i="5"/>
  <c r="D59" i="5"/>
  <c r="C59" i="5"/>
  <c r="N58" i="5"/>
  <c r="M58" i="5"/>
  <c r="L58" i="5"/>
  <c r="K58" i="5"/>
  <c r="J58" i="5"/>
  <c r="I58" i="5"/>
  <c r="H58" i="5"/>
  <c r="G58" i="5"/>
  <c r="F58" i="5"/>
  <c r="E58" i="5"/>
  <c r="D58" i="5"/>
  <c r="C58" i="5"/>
  <c r="N57" i="5"/>
  <c r="M57" i="5"/>
  <c r="L57" i="5"/>
  <c r="K57" i="5"/>
  <c r="J57" i="5"/>
  <c r="I57" i="5"/>
  <c r="H57" i="5"/>
  <c r="G57" i="5"/>
  <c r="F57" i="5"/>
  <c r="E57" i="5"/>
  <c r="D57" i="5"/>
  <c r="C57" i="5"/>
  <c r="N56" i="5"/>
  <c r="M56" i="5"/>
  <c r="L56" i="5"/>
  <c r="K56" i="5"/>
  <c r="J56" i="5"/>
  <c r="I56" i="5"/>
  <c r="H56" i="5"/>
  <c r="G56" i="5"/>
  <c r="F56" i="5"/>
  <c r="E56" i="5"/>
  <c r="D56" i="5"/>
  <c r="C56" i="5"/>
  <c r="N55" i="5"/>
  <c r="M55" i="5"/>
  <c r="L55" i="5"/>
  <c r="K55" i="5"/>
  <c r="J55" i="5"/>
  <c r="I55" i="5"/>
  <c r="H55" i="5"/>
  <c r="G55" i="5"/>
  <c r="F55" i="5"/>
  <c r="E55" i="5"/>
  <c r="D55" i="5"/>
  <c r="C55" i="5"/>
  <c r="N54" i="5"/>
  <c r="M54" i="5"/>
  <c r="L54" i="5"/>
  <c r="K54" i="5"/>
  <c r="J54" i="5"/>
  <c r="I54" i="5"/>
  <c r="H54" i="5"/>
  <c r="G54" i="5"/>
  <c r="F54" i="5"/>
  <c r="E54" i="5"/>
  <c r="D54" i="5"/>
  <c r="C54" i="5"/>
  <c r="N53" i="5"/>
  <c r="M53" i="5"/>
  <c r="L53" i="5"/>
  <c r="K53" i="5"/>
  <c r="J53" i="5"/>
  <c r="I53" i="5"/>
  <c r="H53" i="5"/>
  <c r="G53" i="5"/>
  <c r="F53" i="5"/>
  <c r="E53" i="5"/>
  <c r="D53" i="5"/>
  <c r="C53" i="5"/>
  <c r="N52" i="5"/>
  <c r="M52" i="5"/>
  <c r="L52" i="5"/>
  <c r="K52" i="5"/>
  <c r="J52" i="5"/>
  <c r="I52" i="5"/>
  <c r="H52" i="5"/>
  <c r="G52" i="5"/>
  <c r="F52" i="5"/>
  <c r="E52" i="5"/>
  <c r="D52" i="5"/>
  <c r="C52" i="5"/>
  <c r="N51" i="5"/>
  <c r="M51" i="5"/>
  <c r="M50" i="5" s="1"/>
  <c r="L51" i="5"/>
  <c r="L50" i="5" s="1"/>
  <c r="K51" i="5"/>
  <c r="K50" i="5" s="1"/>
  <c r="J51" i="5"/>
  <c r="J50" i="5" s="1"/>
  <c r="I51" i="5"/>
  <c r="I50" i="5" s="1"/>
  <c r="H51" i="5"/>
  <c r="H50" i="5" s="1"/>
  <c r="G51" i="5"/>
  <c r="G50" i="5" s="1"/>
  <c r="F51" i="5"/>
  <c r="F50" i="5" s="1"/>
  <c r="E51" i="5"/>
  <c r="E50" i="5" s="1"/>
  <c r="D51" i="5"/>
  <c r="D50" i="5" s="1"/>
  <c r="C51" i="5"/>
  <c r="C50" i="5" s="1"/>
  <c r="N50" i="5"/>
  <c r="N72" i="5"/>
  <c r="M72" i="5"/>
  <c r="L72" i="5"/>
  <c r="K72" i="5"/>
  <c r="J72" i="5"/>
  <c r="I72" i="5"/>
  <c r="H72" i="5"/>
  <c r="G72" i="5"/>
  <c r="F72" i="5"/>
  <c r="E72" i="5"/>
  <c r="D72" i="5"/>
  <c r="C72" i="5"/>
  <c r="N71" i="5"/>
  <c r="M71" i="5"/>
  <c r="L71" i="5"/>
  <c r="K71" i="5"/>
  <c r="J71" i="5"/>
  <c r="I71" i="5"/>
  <c r="H71" i="5"/>
  <c r="G71" i="5"/>
  <c r="F71" i="5"/>
  <c r="E71" i="5"/>
  <c r="D71" i="5"/>
  <c r="C71" i="5"/>
  <c r="N70" i="5"/>
  <c r="M70" i="5"/>
  <c r="L70" i="5"/>
  <c r="K70" i="5"/>
  <c r="J70" i="5"/>
  <c r="I70" i="5"/>
  <c r="H70" i="5"/>
  <c r="G70" i="5"/>
  <c r="F70" i="5"/>
  <c r="E70" i="5"/>
  <c r="D70" i="5"/>
  <c r="C70" i="5"/>
  <c r="N69" i="5"/>
  <c r="M69" i="5"/>
  <c r="L69" i="5"/>
  <c r="K69" i="5"/>
  <c r="J69" i="5"/>
  <c r="I69" i="5"/>
  <c r="H69" i="5"/>
  <c r="G69" i="5"/>
  <c r="F69" i="5"/>
  <c r="E69" i="5"/>
  <c r="D69" i="5"/>
  <c r="C69" i="5"/>
  <c r="N68" i="5"/>
  <c r="M68" i="5"/>
  <c r="L68" i="5"/>
  <c r="K68" i="5"/>
  <c r="J68" i="5"/>
  <c r="I68" i="5"/>
  <c r="H68" i="5"/>
  <c r="G68" i="5"/>
  <c r="F68" i="5"/>
  <c r="E68" i="5"/>
  <c r="D68" i="5"/>
  <c r="C68" i="5"/>
  <c r="N67" i="5"/>
  <c r="M67" i="5"/>
  <c r="L67" i="5"/>
  <c r="K67" i="5"/>
  <c r="J67" i="5"/>
  <c r="I67" i="5"/>
  <c r="H67" i="5"/>
  <c r="G67" i="5"/>
  <c r="F67" i="5"/>
  <c r="E67" i="5"/>
  <c r="D67" i="5"/>
  <c r="C67" i="5"/>
  <c r="N66" i="5"/>
  <c r="M66" i="5"/>
  <c r="L66" i="5"/>
  <c r="K66" i="5"/>
  <c r="J66" i="5"/>
  <c r="I66" i="5"/>
  <c r="H66" i="5"/>
  <c r="G66" i="5"/>
  <c r="F66" i="5"/>
  <c r="E66" i="5"/>
  <c r="D66" i="5"/>
  <c r="C66" i="5"/>
  <c r="N65" i="5"/>
  <c r="M65" i="5"/>
  <c r="L65" i="5"/>
  <c r="K65" i="5"/>
  <c r="J65" i="5"/>
  <c r="I65" i="5"/>
  <c r="H65" i="5"/>
  <c r="G65" i="5"/>
  <c r="F65" i="5"/>
  <c r="E65" i="5"/>
  <c r="D65" i="5"/>
  <c r="C65" i="5"/>
  <c r="N64" i="5"/>
  <c r="M64" i="5"/>
  <c r="L64" i="5"/>
  <c r="K64" i="5"/>
  <c r="J64" i="5"/>
  <c r="I64" i="5"/>
  <c r="H64" i="5"/>
  <c r="G64" i="5"/>
  <c r="F64" i="5"/>
  <c r="E64" i="5"/>
  <c r="D64" i="5"/>
  <c r="C64" i="5"/>
  <c r="N63" i="5"/>
  <c r="M63" i="5"/>
  <c r="L63" i="5"/>
  <c r="K63" i="5"/>
  <c r="J63" i="5"/>
  <c r="J62" i="5" s="1"/>
  <c r="I63" i="5"/>
  <c r="I62" i="5" s="1"/>
  <c r="H63" i="5"/>
  <c r="H62" i="5" s="1"/>
  <c r="G63" i="5"/>
  <c r="G62" i="5" s="1"/>
  <c r="F63" i="5"/>
  <c r="F62" i="5" s="1"/>
  <c r="E63" i="5"/>
  <c r="E62" i="5" s="1"/>
  <c r="D63" i="5"/>
  <c r="D62" i="5" s="1"/>
  <c r="C63" i="5"/>
  <c r="C62" i="5" s="1"/>
  <c r="N62" i="5"/>
  <c r="M62" i="5"/>
  <c r="L62" i="5"/>
  <c r="N45" i="5"/>
  <c r="M45" i="5"/>
  <c r="L45" i="5"/>
  <c r="K45" i="5"/>
  <c r="J45" i="5"/>
  <c r="I45" i="5"/>
  <c r="H45" i="5"/>
  <c r="G45" i="5"/>
  <c r="F45" i="5"/>
  <c r="E45" i="5"/>
  <c r="D45" i="5"/>
  <c r="C45" i="5"/>
  <c r="N44" i="5"/>
  <c r="M44" i="5"/>
  <c r="L44" i="5"/>
  <c r="K44" i="5"/>
  <c r="J44" i="5"/>
  <c r="I44" i="5"/>
  <c r="H44" i="5"/>
  <c r="G44" i="5"/>
  <c r="F44" i="5"/>
  <c r="E44" i="5"/>
  <c r="D44" i="5"/>
  <c r="C44" i="5"/>
  <c r="N43" i="5"/>
  <c r="M43" i="5"/>
  <c r="L43" i="5"/>
  <c r="K43" i="5"/>
  <c r="J43" i="5"/>
  <c r="I43" i="5"/>
  <c r="H43" i="5"/>
  <c r="G43" i="5"/>
  <c r="F43" i="5"/>
  <c r="E43" i="5"/>
  <c r="D43" i="5"/>
  <c r="C43" i="5"/>
  <c r="N42" i="5"/>
  <c r="M42" i="5"/>
  <c r="L42" i="5"/>
  <c r="K42" i="5"/>
  <c r="J42" i="5"/>
  <c r="I42" i="5"/>
  <c r="H42" i="5"/>
  <c r="G42" i="5"/>
  <c r="F42" i="5"/>
  <c r="E42" i="5"/>
  <c r="D42" i="5"/>
  <c r="C42" i="5"/>
  <c r="N41" i="5"/>
  <c r="M41" i="5"/>
  <c r="L41" i="5"/>
  <c r="K41" i="5"/>
  <c r="J41" i="5"/>
  <c r="I41" i="5"/>
  <c r="H41" i="5"/>
  <c r="G41" i="5"/>
  <c r="F41" i="5"/>
  <c r="E41" i="5"/>
  <c r="D41" i="5"/>
  <c r="C41" i="5"/>
  <c r="N40" i="5"/>
  <c r="M40" i="5"/>
  <c r="L40" i="5"/>
  <c r="K40" i="5"/>
  <c r="J40" i="5"/>
  <c r="I40" i="5"/>
  <c r="H40" i="5"/>
  <c r="G40" i="5"/>
  <c r="F40" i="5"/>
  <c r="E40" i="5"/>
  <c r="D40" i="5"/>
  <c r="C40" i="5"/>
  <c r="N39" i="5"/>
  <c r="M39" i="5"/>
  <c r="L39" i="5"/>
  <c r="K39" i="5"/>
  <c r="J39" i="5"/>
  <c r="I39" i="5"/>
  <c r="H39" i="5"/>
  <c r="G39" i="5"/>
  <c r="F39" i="5"/>
  <c r="E39" i="5"/>
  <c r="D39" i="5"/>
  <c r="C39" i="5"/>
  <c r="N38" i="5"/>
  <c r="M38" i="5"/>
  <c r="L38" i="5"/>
  <c r="K38" i="5"/>
  <c r="J38" i="5"/>
  <c r="I38" i="5"/>
  <c r="H38" i="5"/>
  <c r="G38" i="5"/>
  <c r="F38" i="5"/>
  <c r="E38" i="5"/>
  <c r="D38" i="5"/>
  <c r="C38" i="5"/>
  <c r="N37" i="5"/>
  <c r="M37" i="5"/>
  <c r="L37" i="5"/>
  <c r="K37" i="5"/>
  <c r="J37" i="5"/>
  <c r="I37" i="5"/>
  <c r="H37" i="5"/>
  <c r="G37" i="5"/>
  <c r="F37" i="5"/>
  <c r="E37" i="5"/>
  <c r="D37" i="5"/>
  <c r="C37" i="5"/>
  <c r="N36" i="5"/>
  <c r="M36" i="5"/>
  <c r="L36" i="5"/>
  <c r="K36" i="5"/>
  <c r="J36" i="5"/>
  <c r="I36" i="5"/>
  <c r="H36" i="5"/>
  <c r="H35" i="5" s="1"/>
  <c r="G36" i="5"/>
  <c r="G35" i="5" s="1"/>
  <c r="F36" i="5"/>
  <c r="F35" i="5" s="1"/>
  <c r="E36" i="5"/>
  <c r="E35" i="5" s="1"/>
  <c r="D36" i="5"/>
  <c r="D35" i="5" s="1"/>
  <c r="C36" i="5"/>
  <c r="C35" i="5" s="1"/>
  <c r="N35" i="5"/>
  <c r="M35" i="5"/>
  <c r="L35" i="5"/>
  <c r="K35" i="5"/>
  <c r="J35" i="5"/>
  <c r="I35" i="5"/>
  <c r="D22" i="5"/>
  <c r="E22" i="5"/>
  <c r="F22" i="5"/>
  <c r="G22" i="5"/>
  <c r="H22" i="5"/>
  <c r="I22" i="5"/>
  <c r="J22" i="5"/>
  <c r="K22" i="5"/>
  <c r="L22" i="5"/>
  <c r="M22" i="5"/>
  <c r="N22" i="5"/>
  <c r="D23" i="5"/>
  <c r="E23" i="5"/>
  <c r="F23" i="5"/>
  <c r="G23" i="5"/>
  <c r="H23" i="5"/>
  <c r="I23" i="5"/>
  <c r="J23" i="5"/>
  <c r="K23" i="5"/>
  <c r="L23" i="5"/>
  <c r="M23" i="5"/>
  <c r="N23" i="5"/>
  <c r="D24" i="5"/>
  <c r="E24" i="5"/>
  <c r="F24" i="5"/>
  <c r="G24" i="5"/>
  <c r="H24" i="5"/>
  <c r="I24" i="5"/>
  <c r="J24" i="5"/>
  <c r="K24" i="5"/>
  <c r="L24" i="5"/>
  <c r="M24" i="5"/>
  <c r="N24" i="5"/>
  <c r="D25" i="5"/>
  <c r="E25" i="5"/>
  <c r="F25" i="5"/>
  <c r="G25" i="5"/>
  <c r="H25" i="5"/>
  <c r="I25" i="5"/>
  <c r="J25" i="5"/>
  <c r="K25" i="5"/>
  <c r="L25" i="5"/>
  <c r="M25" i="5"/>
  <c r="N25" i="5"/>
  <c r="D26" i="5"/>
  <c r="E26" i="5"/>
  <c r="F26" i="5"/>
  <c r="G26" i="5"/>
  <c r="H26" i="5"/>
  <c r="I26" i="5"/>
  <c r="J26" i="5"/>
  <c r="K26" i="5"/>
  <c r="L26" i="5"/>
  <c r="M26" i="5"/>
  <c r="N26" i="5"/>
  <c r="D27" i="5"/>
  <c r="E27" i="5"/>
  <c r="F27" i="5"/>
  <c r="G27" i="5"/>
  <c r="H27" i="5"/>
  <c r="I27" i="5"/>
  <c r="J27" i="5"/>
  <c r="K27" i="5"/>
  <c r="L27" i="5"/>
  <c r="M27" i="5"/>
  <c r="N27" i="5"/>
  <c r="D28" i="5"/>
  <c r="E28" i="5"/>
  <c r="F28" i="5"/>
  <c r="G28" i="5"/>
  <c r="H28" i="5"/>
  <c r="I28" i="5"/>
  <c r="J28" i="5"/>
  <c r="K28" i="5"/>
  <c r="L28" i="5"/>
  <c r="M28" i="5"/>
  <c r="N28" i="5"/>
  <c r="D29" i="5"/>
  <c r="E29" i="5"/>
  <c r="F29" i="5"/>
  <c r="G29" i="5"/>
  <c r="H29" i="5"/>
  <c r="I29" i="5"/>
  <c r="J29" i="5"/>
  <c r="K29" i="5"/>
  <c r="L29" i="5"/>
  <c r="M29" i="5"/>
  <c r="N29" i="5"/>
  <c r="D30" i="5"/>
  <c r="E30" i="5"/>
  <c r="F30" i="5"/>
  <c r="G30" i="5"/>
  <c r="H30" i="5"/>
  <c r="I30" i="5"/>
  <c r="J30" i="5"/>
  <c r="K30" i="5"/>
  <c r="L30" i="5"/>
  <c r="M30" i="5"/>
  <c r="N30" i="5"/>
  <c r="C22" i="5"/>
  <c r="C23" i="5"/>
  <c r="C24" i="5"/>
  <c r="C25" i="5"/>
  <c r="C26" i="5"/>
  <c r="C27" i="5"/>
  <c r="C28" i="5"/>
  <c r="C29" i="5"/>
  <c r="C30" i="5"/>
  <c r="D9" i="5"/>
  <c r="E9" i="5"/>
  <c r="F9" i="5"/>
  <c r="G9" i="5"/>
  <c r="H9" i="5"/>
  <c r="I9" i="5"/>
  <c r="J9" i="5"/>
  <c r="K9" i="5"/>
  <c r="L9" i="5"/>
  <c r="M9" i="5"/>
  <c r="N9" i="5"/>
  <c r="D11" i="5"/>
  <c r="H11" i="5"/>
  <c r="L11" i="5"/>
  <c r="D12" i="5"/>
  <c r="E12" i="5"/>
  <c r="F12" i="5"/>
  <c r="G12" i="5"/>
  <c r="H12" i="5"/>
  <c r="I12" i="5"/>
  <c r="J12" i="5"/>
  <c r="K12" i="5"/>
  <c r="L12" i="5"/>
  <c r="M12" i="5"/>
  <c r="N12" i="5"/>
  <c r="D13" i="5"/>
  <c r="E13" i="5"/>
  <c r="F13" i="5"/>
  <c r="G13" i="5"/>
  <c r="H13" i="5"/>
  <c r="I13" i="5"/>
  <c r="J13" i="5"/>
  <c r="K13" i="5"/>
  <c r="L13" i="5"/>
  <c r="M13" i="5"/>
  <c r="N13" i="5"/>
  <c r="D14" i="5"/>
  <c r="E14" i="5"/>
  <c r="F14" i="5"/>
  <c r="G14" i="5"/>
  <c r="H14" i="5"/>
  <c r="I14" i="5"/>
  <c r="J14" i="5"/>
  <c r="K14" i="5"/>
  <c r="L14" i="5"/>
  <c r="M14" i="5"/>
  <c r="N14" i="5"/>
  <c r="D15" i="5"/>
  <c r="E15" i="5"/>
  <c r="F15" i="5"/>
  <c r="G15" i="5"/>
  <c r="H15" i="5"/>
  <c r="I15" i="5"/>
  <c r="J15" i="5"/>
  <c r="K15" i="5"/>
  <c r="L15" i="5"/>
  <c r="M15" i="5"/>
  <c r="N15" i="5"/>
  <c r="D16" i="5"/>
  <c r="E16" i="5"/>
  <c r="F16" i="5"/>
  <c r="G16" i="5"/>
  <c r="H16" i="5"/>
  <c r="I16" i="5"/>
  <c r="J16" i="5"/>
  <c r="K16" i="5"/>
  <c r="L16" i="5"/>
  <c r="M16" i="5"/>
  <c r="N16" i="5"/>
  <c r="D17" i="5"/>
  <c r="E17" i="5"/>
  <c r="F17" i="5"/>
  <c r="G17" i="5"/>
  <c r="H17" i="5"/>
  <c r="I17" i="5"/>
  <c r="J17" i="5"/>
  <c r="K17" i="5"/>
  <c r="L17" i="5"/>
  <c r="M17" i="5"/>
  <c r="N17" i="5"/>
  <c r="D18" i="5"/>
  <c r="E18" i="5"/>
  <c r="F18" i="5"/>
  <c r="G18" i="5"/>
  <c r="H18" i="5"/>
  <c r="I18" i="5"/>
  <c r="J18" i="5"/>
  <c r="K18" i="5"/>
  <c r="L18" i="5"/>
  <c r="M18" i="5"/>
  <c r="N18" i="5"/>
  <c r="C11" i="5"/>
  <c r="C12" i="5"/>
  <c r="C13" i="5"/>
  <c r="C14" i="5"/>
  <c r="C15" i="5"/>
  <c r="C16" i="5"/>
  <c r="C17" i="5"/>
  <c r="C18" i="5"/>
  <c r="C9" i="5"/>
  <c r="J8" i="1"/>
  <c r="F10" i="5" s="1"/>
  <c r="J9" i="1"/>
  <c r="E11" i="5" s="1"/>
  <c r="J10" i="1"/>
  <c r="G21" i="5" s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7" i="1"/>
  <c r="C12" i="8"/>
  <c r="N21" i="5" l="1"/>
  <c r="M21" i="5"/>
  <c r="I21" i="5"/>
  <c r="E21" i="5"/>
  <c r="L21" i="5"/>
  <c r="H21" i="5"/>
  <c r="D21" i="5"/>
  <c r="J21" i="5"/>
  <c r="J20" i="5" s="1"/>
  <c r="F21" i="5"/>
  <c r="Q9" i="5"/>
  <c r="C21" i="5"/>
  <c r="K21" i="5"/>
  <c r="K20" i="5" s="1"/>
  <c r="Q52" i="5"/>
  <c r="P53" i="5"/>
  <c r="Q54" i="5"/>
  <c r="Q55" i="5"/>
  <c r="P56" i="5"/>
  <c r="Q57" i="5"/>
  <c r="P58" i="5"/>
  <c r="Q59" i="5"/>
  <c r="Q60" i="5"/>
  <c r="K11" i="5"/>
  <c r="G11" i="5"/>
  <c r="N11" i="5"/>
  <c r="J11" i="5"/>
  <c r="F11" i="5"/>
  <c r="P16" i="5"/>
  <c r="P12" i="5"/>
  <c r="M11" i="5"/>
  <c r="I11" i="5"/>
  <c r="Q28" i="5"/>
  <c r="P24" i="5"/>
  <c r="P27" i="5"/>
  <c r="Q23" i="5"/>
  <c r="Q37" i="5"/>
  <c r="Q38" i="5"/>
  <c r="Q39" i="5"/>
  <c r="P40" i="5"/>
  <c r="Q41" i="5"/>
  <c r="Q42" i="5"/>
  <c r="Q43" i="5"/>
  <c r="Q44" i="5"/>
  <c r="Q45" i="5"/>
  <c r="Q15" i="5"/>
  <c r="P18" i="5"/>
  <c r="P30" i="5"/>
  <c r="Q26" i="5"/>
  <c r="P22" i="5"/>
  <c r="Q64" i="5"/>
  <c r="Q65" i="5"/>
  <c r="P66" i="5"/>
  <c r="Q67" i="5"/>
  <c r="Q68" i="5"/>
  <c r="P69" i="5"/>
  <c r="Q70" i="5"/>
  <c r="P71" i="5"/>
  <c r="Q72" i="5"/>
  <c r="P14" i="5"/>
  <c r="Q17" i="5"/>
  <c r="Q13" i="5"/>
  <c r="Q29" i="5"/>
  <c r="Q25" i="5"/>
  <c r="M10" i="5"/>
  <c r="I10" i="5"/>
  <c r="I8" i="5" s="1"/>
  <c r="E10" i="5"/>
  <c r="P17" i="5"/>
  <c r="P15" i="5"/>
  <c r="P13" i="5"/>
  <c r="Q22" i="5"/>
  <c r="Q24" i="5"/>
  <c r="Q27" i="5"/>
  <c r="P29" i="5"/>
  <c r="Q30" i="5"/>
  <c r="P37" i="5"/>
  <c r="P39" i="5"/>
  <c r="Q40" i="5"/>
  <c r="P42" i="5"/>
  <c r="P45" i="5"/>
  <c r="Q53" i="5"/>
  <c r="P55" i="5"/>
  <c r="Q56" i="5"/>
  <c r="Q58" i="5"/>
  <c r="Q63" i="5"/>
  <c r="Q66" i="5"/>
  <c r="P68" i="5"/>
  <c r="Q69" i="5"/>
  <c r="Q71" i="5"/>
  <c r="Q18" i="5"/>
  <c r="Q16" i="5"/>
  <c r="Q14" i="5"/>
  <c r="Q12" i="5"/>
  <c r="P21" i="5"/>
  <c r="P23" i="5"/>
  <c r="P26" i="5"/>
  <c r="P28" i="5"/>
  <c r="P36" i="5"/>
  <c r="P44" i="5"/>
  <c r="P52" i="5"/>
  <c r="P54" i="5"/>
  <c r="P57" i="5"/>
  <c r="P60" i="5"/>
  <c r="P65" i="5"/>
  <c r="P67" i="5"/>
  <c r="P70" i="5"/>
  <c r="L10" i="5"/>
  <c r="L8" i="5" s="1"/>
  <c r="H10" i="5"/>
  <c r="D10" i="5"/>
  <c r="D8" i="5" s="1"/>
  <c r="K10" i="5"/>
  <c r="K8" i="5" s="1"/>
  <c r="G10" i="5"/>
  <c r="G8" i="5" s="1"/>
  <c r="K62" i="5"/>
  <c r="P9" i="5"/>
  <c r="P25" i="5"/>
  <c r="Q36" i="5"/>
  <c r="P38" i="5"/>
  <c r="P41" i="5"/>
  <c r="P43" i="5"/>
  <c r="P51" i="5"/>
  <c r="P59" i="5"/>
  <c r="P64" i="5"/>
  <c r="P72" i="5"/>
  <c r="C10" i="5"/>
  <c r="N10" i="5"/>
  <c r="J10" i="5"/>
  <c r="Q51" i="5"/>
  <c r="P63" i="5"/>
  <c r="H7" i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I3" i="3" s="1"/>
  <c r="I7" i="3" s="1"/>
  <c r="I8" i="3" s="1"/>
  <c r="I9" i="3" s="1"/>
  <c r="I10" i="3" s="1"/>
  <c r="I11" i="3" s="1"/>
  <c r="I12" i="3" s="1"/>
  <c r="I13" i="3" s="1"/>
  <c r="I14" i="3" s="1"/>
  <c r="I15" i="3" s="1"/>
  <c r="I16" i="3" s="1"/>
  <c r="I17" i="3" s="1"/>
  <c r="I18" i="3" s="1"/>
  <c r="I19" i="3" s="1"/>
  <c r="I20" i="3" s="1"/>
  <c r="I21" i="3" s="1"/>
  <c r="I22" i="3" s="1"/>
  <c r="I23" i="3" s="1"/>
  <c r="I24" i="3" s="1"/>
  <c r="I25" i="3" s="1"/>
  <c r="I26" i="3" s="1"/>
  <c r="I27" i="3" s="1"/>
  <c r="I28" i="3" s="1"/>
  <c r="I29" i="3" s="1"/>
  <c r="I30" i="3" s="1"/>
  <c r="I31" i="3" s="1"/>
  <c r="I32" i="3" s="1"/>
  <c r="I33" i="3" s="1"/>
  <c r="I34" i="3" s="1"/>
  <c r="I35" i="3" s="1"/>
  <c r="I36" i="3" s="1"/>
  <c r="I37" i="3" s="1"/>
  <c r="I38" i="3" s="1"/>
  <c r="I39" i="3" s="1"/>
  <c r="I40" i="3" s="1"/>
  <c r="I41" i="3" s="1"/>
  <c r="I42" i="3" s="1"/>
  <c r="I43" i="3" s="1"/>
  <c r="I44" i="3" s="1"/>
  <c r="I45" i="3" s="1"/>
  <c r="I46" i="3" s="1"/>
  <c r="I47" i="3" s="1"/>
  <c r="I48" i="3" s="1"/>
  <c r="I49" i="3" s="1"/>
  <c r="I50" i="3" s="1"/>
  <c r="I51" i="3" s="1"/>
  <c r="I52" i="3" s="1"/>
  <c r="I53" i="3" s="1"/>
  <c r="I54" i="3" s="1"/>
  <c r="I55" i="3" s="1"/>
  <c r="I56" i="3" s="1"/>
  <c r="I57" i="3" s="1"/>
  <c r="I58" i="3" s="1"/>
  <c r="I59" i="3" s="1"/>
  <c r="I60" i="3" s="1"/>
  <c r="I61" i="3" s="1"/>
  <c r="I62" i="3" s="1"/>
  <c r="I63" i="3" s="1"/>
  <c r="I64" i="3" s="1"/>
  <c r="I65" i="3" s="1"/>
  <c r="I66" i="3" s="1"/>
  <c r="I67" i="3" s="1"/>
  <c r="I68" i="3" s="1"/>
  <c r="I69" i="3" s="1"/>
  <c r="I70" i="3" s="1"/>
  <c r="I71" i="3" s="1"/>
  <c r="I72" i="3" s="1"/>
  <c r="I73" i="3" s="1"/>
  <c r="I74" i="3" s="1"/>
  <c r="I75" i="3" s="1"/>
  <c r="I76" i="3" s="1"/>
  <c r="I77" i="3" s="1"/>
  <c r="I78" i="3" s="1"/>
  <c r="I79" i="3" s="1"/>
  <c r="I80" i="3" s="1"/>
  <c r="I81" i="3" s="1"/>
  <c r="I82" i="3" s="1"/>
  <c r="I83" i="3" s="1"/>
  <c r="I84" i="3" s="1"/>
  <c r="I85" i="3" s="1"/>
  <c r="I86" i="3" s="1"/>
  <c r="I87" i="3" s="1"/>
  <c r="I88" i="3" s="1"/>
  <c r="I89" i="3" s="1"/>
  <c r="I90" i="3" s="1"/>
  <c r="I91" i="3" s="1"/>
  <c r="I92" i="3" s="1"/>
  <c r="I93" i="3" s="1"/>
  <c r="I94" i="3" s="1"/>
  <c r="I95" i="3" s="1"/>
  <c r="I96" i="3" s="1"/>
  <c r="I97" i="3" s="1"/>
  <c r="I98" i="3" s="1"/>
  <c r="I99" i="3" s="1"/>
  <c r="I100" i="3" s="1"/>
  <c r="I101" i="3" s="1"/>
  <c r="I102" i="3" s="1"/>
  <c r="I103" i="3" s="1"/>
  <c r="I104" i="3" s="1"/>
  <c r="I105" i="3" s="1"/>
  <c r="I106" i="3" s="1"/>
  <c r="I107" i="3" s="1"/>
  <c r="I108" i="3" s="1"/>
  <c r="I109" i="3" s="1"/>
  <c r="I110" i="3" s="1"/>
  <c r="I111" i="3" s="1"/>
  <c r="I112" i="3" s="1"/>
  <c r="I113" i="3" s="1"/>
  <c r="I114" i="3" s="1"/>
  <c r="I115" i="3" s="1"/>
  <c r="I116" i="3" s="1"/>
  <c r="I117" i="3" s="1"/>
  <c r="I118" i="3" s="1"/>
  <c r="I119" i="3" s="1"/>
  <c r="I120" i="3" s="1"/>
  <c r="I121" i="3" s="1"/>
  <c r="I122" i="3" s="1"/>
  <c r="I123" i="3" s="1"/>
  <c r="I124" i="3" s="1"/>
  <c r="I125" i="3" s="1"/>
  <c r="I126" i="3" s="1"/>
  <c r="I127" i="3" s="1"/>
  <c r="I128" i="3" s="1"/>
  <c r="I129" i="3" s="1"/>
  <c r="I130" i="3" s="1"/>
  <c r="I131" i="3" s="1"/>
  <c r="I132" i="3" s="1"/>
  <c r="I133" i="3" s="1"/>
  <c r="I134" i="3" s="1"/>
  <c r="I135" i="3" s="1"/>
  <c r="I136" i="3" s="1"/>
  <c r="I137" i="3" s="1"/>
  <c r="I138" i="3" s="1"/>
  <c r="I139" i="3" s="1"/>
  <c r="I140" i="3" s="1"/>
  <c r="I141" i="3" s="1"/>
  <c r="I142" i="3" s="1"/>
  <c r="I143" i="3" s="1"/>
  <c r="I144" i="3" s="1"/>
  <c r="I145" i="3" s="1"/>
  <c r="I146" i="3" s="1"/>
  <c r="I147" i="3" s="1"/>
  <c r="I148" i="3" s="1"/>
  <c r="I149" i="3" s="1"/>
  <c r="I150" i="3" s="1"/>
  <c r="I151" i="3" s="1"/>
  <c r="I152" i="3" s="1"/>
  <c r="I153" i="3" s="1"/>
  <c r="I154" i="3" s="1"/>
  <c r="I155" i="3" s="1"/>
  <c r="I156" i="3" s="1"/>
  <c r="I157" i="3" s="1"/>
  <c r="I158" i="3" s="1"/>
  <c r="I159" i="3" s="1"/>
  <c r="I160" i="3" s="1"/>
  <c r="I161" i="3" s="1"/>
  <c r="I162" i="3" s="1"/>
  <c r="I163" i="3" s="1"/>
  <c r="I164" i="3" s="1"/>
  <c r="I165" i="3" s="1"/>
  <c r="I166" i="3" s="1"/>
  <c r="I167" i="3" s="1"/>
  <c r="I168" i="3" s="1"/>
  <c r="I169" i="3" s="1"/>
  <c r="I170" i="3" s="1"/>
  <c r="I171" i="3" s="1"/>
  <c r="I172" i="3" s="1"/>
  <c r="I173" i="3" s="1"/>
  <c r="I174" i="3" s="1"/>
  <c r="I175" i="3" s="1"/>
  <c r="I176" i="3" s="1"/>
  <c r="I177" i="3" s="1"/>
  <c r="I178" i="3" s="1"/>
  <c r="I179" i="3" s="1"/>
  <c r="I180" i="3" s="1"/>
  <c r="I181" i="3" s="1"/>
  <c r="I182" i="3" s="1"/>
  <c r="I183" i="3" s="1"/>
  <c r="I184" i="3" s="1"/>
  <c r="I185" i="3" s="1"/>
  <c r="I186" i="3" s="1"/>
  <c r="I187" i="3" s="1"/>
  <c r="I188" i="3" s="1"/>
  <c r="I189" i="3" s="1"/>
  <c r="I190" i="3" s="1"/>
  <c r="I191" i="3" s="1"/>
  <c r="I192" i="3" s="1"/>
  <c r="I193" i="3" s="1"/>
  <c r="I194" i="3" s="1"/>
  <c r="I195" i="3" s="1"/>
  <c r="I196" i="3" s="1"/>
  <c r="I197" i="3" s="1"/>
  <c r="I198" i="3" s="1"/>
  <c r="I199" i="3" s="1"/>
  <c r="I200" i="3" s="1"/>
  <c r="I201" i="3" s="1"/>
  <c r="I202" i="3" s="1"/>
  <c r="I203" i="3" s="1"/>
  <c r="I204" i="3" s="1"/>
  <c r="I205" i="3" s="1"/>
  <c r="I206" i="3" s="1"/>
  <c r="I207" i="3" s="1"/>
  <c r="I208" i="3" s="1"/>
  <c r="I209" i="3" s="1"/>
  <c r="I210" i="3" s="1"/>
  <c r="I211" i="3" s="1"/>
  <c r="I212" i="3" s="1"/>
  <c r="I213" i="3" s="1"/>
  <c r="I214" i="3" s="1"/>
  <c r="I215" i="3" s="1"/>
  <c r="I216" i="3" s="1"/>
  <c r="I217" i="3" s="1"/>
  <c r="I218" i="3" s="1"/>
  <c r="I219" i="3" s="1"/>
  <c r="I220" i="3" s="1"/>
  <c r="I221" i="3" s="1"/>
  <c r="I222" i="3" s="1"/>
  <c r="I223" i="3" s="1"/>
  <c r="I224" i="3" s="1"/>
  <c r="I225" i="3" s="1"/>
  <c r="I226" i="3" s="1"/>
  <c r="I227" i="3" s="1"/>
  <c r="I228" i="3" s="1"/>
  <c r="I229" i="3" s="1"/>
  <c r="I230" i="3" s="1"/>
  <c r="I231" i="3" s="1"/>
  <c r="I232" i="3" s="1"/>
  <c r="I233" i="3" s="1"/>
  <c r="I234" i="3" s="1"/>
  <c r="I235" i="3" s="1"/>
  <c r="I236" i="3" s="1"/>
  <c r="I237" i="3" s="1"/>
  <c r="I238" i="3" s="1"/>
  <c r="I239" i="3" s="1"/>
  <c r="I240" i="3" s="1"/>
  <c r="I241" i="3" s="1"/>
  <c r="I242" i="3" s="1"/>
  <c r="I243" i="3" s="1"/>
  <c r="I244" i="3" s="1"/>
  <c r="I245" i="3" s="1"/>
  <c r="I246" i="3" s="1"/>
  <c r="I247" i="3" s="1"/>
  <c r="I248" i="3" s="1"/>
  <c r="I249" i="3" s="1"/>
  <c r="I250" i="3" s="1"/>
  <c r="I251" i="3" s="1"/>
  <c r="I252" i="3" s="1"/>
  <c r="I253" i="3" s="1"/>
  <c r="I254" i="3" s="1"/>
  <c r="I255" i="3" s="1"/>
  <c r="I256" i="3" s="1"/>
  <c r="I257" i="3" s="1"/>
  <c r="I258" i="3" s="1"/>
  <c r="I259" i="3" s="1"/>
  <c r="I260" i="3" s="1"/>
  <c r="I261" i="3" s="1"/>
  <c r="I262" i="3" s="1"/>
  <c r="I263" i="3" s="1"/>
  <c r="I264" i="3" s="1"/>
  <c r="I265" i="3" s="1"/>
  <c r="I266" i="3" s="1"/>
  <c r="I267" i="3" s="1"/>
  <c r="I268" i="3" s="1"/>
  <c r="I269" i="3" s="1"/>
  <c r="I270" i="3" s="1"/>
  <c r="I271" i="3" s="1"/>
  <c r="I272" i="3" s="1"/>
  <c r="I273" i="3" s="1"/>
  <c r="I274" i="3" s="1"/>
  <c r="I275" i="3" s="1"/>
  <c r="I276" i="3" s="1"/>
  <c r="I277" i="3" s="1"/>
  <c r="I278" i="3" s="1"/>
  <c r="I279" i="3" s="1"/>
  <c r="I280" i="3" s="1"/>
  <c r="I281" i="3" s="1"/>
  <c r="I282" i="3" s="1"/>
  <c r="I283" i="3" s="1"/>
  <c r="I284" i="3" s="1"/>
  <c r="I285" i="3" s="1"/>
  <c r="I286" i="3" s="1"/>
  <c r="I287" i="3" s="1"/>
  <c r="I288" i="3" s="1"/>
  <c r="I289" i="3" s="1"/>
  <c r="I290" i="3" s="1"/>
  <c r="I291" i="3" s="1"/>
  <c r="I292" i="3" s="1"/>
  <c r="I293" i="3" s="1"/>
  <c r="I294" i="3" s="1"/>
  <c r="I295" i="3" s="1"/>
  <c r="I296" i="3" s="1"/>
  <c r="I297" i="3" s="1"/>
  <c r="I298" i="3" s="1"/>
  <c r="I299" i="3" s="1"/>
  <c r="I300" i="3" s="1"/>
  <c r="I301" i="3" s="1"/>
  <c r="I302" i="3" s="1"/>
  <c r="I303" i="3" s="1"/>
  <c r="I304" i="3" s="1"/>
  <c r="I305" i="3" s="1"/>
  <c r="I306" i="3" s="1"/>
  <c r="N20" i="5"/>
  <c r="M20" i="5"/>
  <c r="L20" i="5"/>
  <c r="I20" i="5"/>
  <c r="H20" i="5"/>
  <c r="G20" i="5"/>
  <c r="F20" i="5"/>
  <c r="E20" i="5"/>
  <c r="D20" i="5"/>
  <c r="C20" i="5"/>
  <c r="H8" i="5"/>
  <c r="F8" i="5"/>
  <c r="E8" i="5"/>
  <c r="J8" i="5" l="1"/>
  <c r="E32" i="5"/>
  <c r="P35" i="5"/>
  <c r="Q21" i="5"/>
  <c r="N8" i="5"/>
  <c r="N32" i="5" s="1"/>
  <c r="K32" i="5"/>
  <c r="H32" i="5"/>
  <c r="H33" i="5" s="1"/>
  <c r="P11" i="5"/>
  <c r="M8" i="5"/>
  <c r="M32" i="5" s="1"/>
  <c r="M47" i="5" s="1"/>
  <c r="P62" i="5"/>
  <c r="G32" i="5"/>
  <c r="G47" i="5" s="1"/>
  <c r="L32" i="5"/>
  <c r="L33" i="5" s="1"/>
  <c r="Q11" i="5"/>
  <c r="Q35" i="5"/>
  <c r="Q50" i="5"/>
  <c r="F32" i="5"/>
  <c r="F47" i="5" s="1"/>
  <c r="J32" i="5"/>
  <c r="J47" i="5" s="1"/>
  <c r="D32" i="5"/>
  <c r="Q62" i="5"/>
  <c r="Q20" i="5"/>
  <c r="I32" i="5"/>
  <c r="I47" i="5" s="1"/>
  <c r="D47" i="5"/>
  <c r="D33" i="5"/>
  <c r="H47" i="5"/>
  <c r="E47" i="5"/>
  <c r="E33" i="5"/>
  <c r="P10" i="5"/>
  <c r="P8" i="5" s="1"/>
  <c r="Q10" i="5"/>
  <c r="Q8" i="5" s="1"/>
  <c r="P20" i="5"/>
  <c r="P50" i="5"/>
  <c r="C8" i="5"/>
  <c r="C32" i="5" s="1"/>
  <c r="K47" i="5"/>
  <c r="K33" i="5"/>
  <c r="M33" i="5" l="1"/>
  <c r="N33" i="5"/>
  <c r="N47" i="5"/>
  <c r="F33" i="5"/>
  <c r="L47" i="5"/>
  <c r="L48" i="5" s="1"/>
  <c r="R41" i="5"/>
  <c r="R45" i="5"/>
  <c r="R55" i="5"/>
  <c r="R57" i="5"/>
  <c r="R54" i="5"/>
  <c r="R72" i="5"/>
  <c r="R29" i="5"/>
  <c r="R70" i="5"/>
  <c r="R51" i="5"/>
  <c r="G33" i="5"/>
  <c r="R38" i="5"/>
  <c r="R68" i="5"/>
  <c r="I33" i="5"/>
  <c r="J33" i="5"/>
  <c r="R12" i="5"/>
  <c r="R16" i="5"/>
  <c r="R27" i="5"/>
  <c r="R14" i="5"/>
  <c r="R69" i="5"/>
  <c r="R23" i="5"/>
  <c r="R56" i="5"/>
  <c r="R18" i="5"/>
  <c r="R66" i="5"/>
  <c r="R24" i="5"/>
  <c r="R30" i="5"/>
  <c r="R71" i="5"/>
  <c r="R53" i="5"/>
  <c r="R58" i="5"/>
  <c r="R40" i="5"/>
  <c r="R22" i="5"/>
  <c r="G74" i="5"/>
  <c r="G75" i="5" s="1"/>
  <c r="G48" i="5"/>
  <c r="F48" i="5"/>
  <c r="F74" i="5"/>
  <c r="F75" i="5" s="1"/>
  <c r="R13" i="5"/>
  <c r="R67" i="5"/>
  <c r="R64" i="5"/>
  <c r="R26" i="5"/>
  <c r="R59" i="5"/>
  <c r="L74" i="5"/>
  <c r="L75" i="5" s="1"/>
  <c r="N48" i="5"/>
  <c r="N74" i="5"/>
  <c r="N75" i="5" s="1"/>
  <c r="D48" i="5"/>
  <c r="D74" i="5"/>
  <c r="D75" i="5" s="1"/>
  <c r="M48" i="5"/>
  <c r="M74" i="5"/>
  <c r="M75" i="5" s="1"/>
  <c r="R21" i="5"/>
  <c r="R25" i="5"/>
  <c r="C47" i="5"/>
  <c r="C33" i="5"/>
  <c r="Q32" i="5"/>
  <c r="P32" i="5"/>
  <c r="R32" i="5" s="1"/>
  <c r="R39" i="5"/>
  <c r="R17" i="5"/>
  <c r="R44" i="5"/>
  <c r="R10" i="5"/>
  <c r="R15" i="5"/>
  <c r="R52" i="5"/>
  <c r="R11" i="5"/>
  <c r="R36" i="5"/>
  <c r="R43" i="5"/>
  <c r="K48" i="5"/>
  <c r="K74" i="5"/>
  <c r="K75" i="5" s="1"/>
  <c r="R63" i="5"/>
  <c r="R28" i="5"/>
  <c r="R42" i="5"/>
  <c r="R60" i="5"/>
  <c r="R9" i="5"/>
  <c r="R37" i="5"/>
  <c r="R65" i="5"/>
  <c r="E74" i="5"/>
  <c r="E75" i="5" s="1"/>
  <c r="E48" i="5"/>
  <c r="H48" i="5"/>
  <c r="H74" i="5"/>
  <c r="H75" i="5" s="1"/>
  <c r="I48" i="5"/>
  <c r="I74" i="5"/>
  <c r="I75" i="5" s="1"/>
  <c r="J48" i="5"/>
  <c r="J74" i="5"/>
  <c r="J75" i="5" s="1"/>
  <c r="R62" i="5" l="1"/>
  <c r="R8" i="5"/>
  <c r="R35" i="5"/>
  <c r="R50" i="5"/>
  <c r="R20" i="5"/>
  <c r="C74" i="5"/>
  <c r="C75" i="5" s="1"/>
  <c r="C48" i="5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37D4E1D-B27B-49E8-BFE4-3A0135937608}" keepAlive="1" name="Consulta - Arquivo de Amostra" description="Conexão com a consulta 'Arquivo de Amostra' na pasta de trabalho." type="5" refreshedVersion="0" background="1">
    <dbPr connection="Provider=Microsoft.Mashup.OleDb.1;Data Source=$Workbook$;Location=&quot;Arquivo de Amostra&quot;;Extended Properties=&quot;&quot;" command="SELECT * FROM [Arquivo de Amostra]"/>
  </connection>
  <connection id="2" xr16:uid="{394E52C0-6DFC-45AC-8537-C9E21EA85662}" name="Consulta - base_inter" description="Conexão com a consulta 'base_inter' na pasta de trabalho." type="100" refreshedVersion="6" minRefreshableVersion="5">
    <extLst>
      <ext xmlns:x15="http://schemas.microsoft.com/office/spreadsheetml/2010/11/main" uri="{DE250136-89BD-433C-8126-D09CA5730AF9}">
        <x15:connection id="425fbf05-d8e8-4094-a182-b1453974e953"/>
      </ext>
    </extLst>
  </connection>
  <connection id="3" xr16:uid="{1AF95EB6-84F5-4469-B890-FB10A038FAE5}" keepAlive="1" name="Consulta - Parâmetro1" description="Conexão com a consulta 'Parâmetro1' na pasta de trabalho." type="5" refreshedVersion="0" background="1">
    <dbPr connection="Provider=Microsoft.Mashup.OleDb.1;Data Source=$Workbook$;Location=Parâmetro1;Extended Properties=&quot;&quot;" command="SELECT * FROM [Parâmetro1]"/>
  </connection>
  <connection id="4" xr16:uid="{CF78A28B-98E0-4B0F-9DBE-024E841EE0B7}" keepAlive="1" name="Consulta - Transformar Arquivo" description="Conexão com a consulta 'Transformar Arquivo' na pasta de trabalho." type="5" refreshedVersion="0" background="1">
    <dbPr connection="Provider=Microsoft.Mashup.OleDb.1;Data Source=$Workbook$;Location=&quot;Transformar Arquivo&quot;;Extended Properties=&quot;&quot;" command="SELECT * FROM [Transformar Arquivo]"/>
  </connection>
  <connection id="5" xr16:uid="{C632386A-D9B6-4AFF-9FDB-B08C6B90726A}" keepAlive="1" name="Consulta - Transformar o Arquivo de Exemplo" description="Conexão com a consulta 'Transformar o Arquivo de Exemplo' na pasta de trabalho." type="5" refreshedVersion="0" background="1">
    <dbPr connection="Provider=Microsoft.Mashup.OleDb.1;Data Source=$Workbook$;Location=&quot;Transformar o Arquivo de Exemplo&quot;;Extended Properties=&quot;&quot;" command="SELECT * FROM [Transformar o Arquivo de Exemplo]"/>
  </connection>
  <connection id="6" xr16:uid="{8BAC3657-E634-4523-8F34-ED56A00DA611}" keepAlive="1" name="ModelConnection_DadosExternos_1" description="Modelo de Dados" type="5" refreshedVersion="6" minRefreshableVersion="5" saveData="1">
    <dbPr connection="Data Model Connection" command="base_inter" commandType="3"/>
    <extLst>
      <ext xmlns:x15="http://schemas.microsoft.com/office/spreadsheetml/2010/11/main" uri="{DE250136-89BD-433C-8126-D09CA5730AF9}">
        <x15:connection id="" model="1"/>
      </ext>
    </extLst>
  </connection>
  <connection id="7" xr16:uid="{1DE5343F-4634-435F-A105-F3C654B61129}" keepAlive="1" name="ThisWorkbookDataModel" description="Modelo de Dado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<sst xmlns="http://schemas.openxmlformats.org/spreadsheetml/2006/main" count="697" uniqueCount="105">
  <si>
    <t>Data</t>
  </si>
  <si>
    <t>Descrição</t>
  </si>
  <si>
    <t>Grupo</t>
  </si>
  <si>
    <t>Subgrupo</t>
  </si>
  <si>
    <t>Entrada</t>
  </si>
  <si>
    <t>Saída</t>
  </si>
  <si>
    <t>Saldo</t>
  </si>
  <si>
    <t>Valor</t>
  </si>
  <si>
    <t>Mês</t>
  </si>
  <si>
    <t>TED RECEBIDA CLIENTE ABC</t>
  </si>
  <si>
    <t>Jan</t>
  </si>
  <si>
    <t>TED ENVIADA 001 0968  0000000198242 BOLACHA</t>
  </si>
  <si>
    <t>PGTO INTERNET</t>
  </si>
  <si>
    <t>TRANSFERENCIA A DEBITO 00019 0022119930 GONCALVES</t>
  </si>
  <si>
    <t>TED ENVIADA 341 3152  0000000363754 CEMIG</t>
  </si>
  <si>
    <t>TED ENVIADA 033 3476  0000020198505 FORNECEDOR</t>
  </si>
  <si>
    <t>TED ENVIADA 001 2582  0000000083380 ADENIR MENDONCA DA SILVA</t>
  </si>
  <si>
    <t>TED ENVIADA 260 0001  0000057355811 IMOBILIARIA</t>
  </si>
  <si>
    <t>TED ENVIADA 260 0001  0000057355811 FORNECEDOR</t>
  </si>
  <si>
    <t>TED ENVIADA 001 1633  0000000595411 FORNECEDOR</t>
  </si>
  <si>
    <t>TED ENVIADA 260 0001  0000025033500 ANUNCIO</t>
  </si>
  <si>
    <t>PAGAMENTO DE TITULO CERTIFICADO A1</t>
  </si>
  <si>
    <t>PAGAMENTO DE CONVENIO INSS GPS</t>
  </si>
  <si>
    <t>PAGAMENTO DE CONVENIO DAS SIMPLES</t>
  </si>
  <si>
    <t>TED RECEBIDA 260 1 57355811 THIAGO OLIVEIRA ALVES TERRA</t>
  </si>
  <si>
    <t>TRANSFERENCIA A DEBITO 00019 0020131160 FORNECEDOR</t>
  </si>
  <si>
    <t>PAGAMENTO DE CONVENIO ALTERAÇÃO CNPJ</t>
  </si>
  <si>
    <t>Fev</t>
  </si>
  <si>
    <t>TRANSFERENCIA A DEBITO 00019 0007255888 ALUGUEL</t>
  </si>
  <si>
    <t>TED ENVIADA 001 1633  0000000595411 CONTABILIDADE</t>
  </si>
  <si>
    <t>TED ENVIADA 260 0001  0000057355811 MARKETING</t>
  </si>
  <si>
    <t>PAGAMENTO NET SERVICO INTERNET</t>
  </si>
  <si>
    <t>TED RECEBIDA 341 4535 294286 CLIENTE ABC</t>
  </si>
  <si>
    <t>TED RECEBIDA 341 3130 340361 LAUNCH PAD TEC E SERVS S/A</t>
  </si>
  <si>
    <t>Mar</t>
  </si>
  <si>
    <t>TED ENVIADA 260 0001  0000057355811 ALUGUEL</t>
  </si>
  <si>
    <t>PAGAMENTO NET SERVICO NET INTERNET</t>
  </si>
  <si>
    <t>TED ENVIADA 001 1633  0000000595411 DEIXA O LIKE</t>
  </si>
  <si>
    <t>TED ENVIADA 260 0001  0000025033500 SEGUE NO INSTAGRAM</t>
  </si>
  <si>
    <t>TRANSFERENCIA A DEBITO 00019 0025156942 INSCREVA-SE NO CANAL</t>
  </si>
  <si>
    <t>PAGAMENTO DE CONVENIO DAS SIMPLES NACIONAL</t>
  </si>
  <si>
    <t>PAGAMENTO DE CONVENIO GPS COMPROVANTE</t>
  </si>
  <si>
    <t>Banco</t>
  </si>
  <si>
    <t>Saldo Atual</t>
  </si>
  <si>
    <t>Inter</t>
  </si>
  <si>
    <t>Físico</t>
  </si>
  <si>
    <t>Todos</t>
  </si>
  <si>
    <t>BANCOS</t>
  </si>
  <si>
    <t>Saldo Inicial</t>
  </si>
  <si>
    <t>Data Inicial</t>
  </si>
  <si>
    <t>Total</t>
  </si>
  <si>
    <t>GRUPOS DE RECEITAS E DESPESAS</t>
  </si>
  <si>
    <t>Grupos</t>
  </si>
  <si>
    <t>ReceitasPrincipais</t>
  </si>
  <si>
    <t>Curso</t>
  </si>
  <si>
    <t>Impostos</t>
  </si>
  <si>
    <t>ReceitasOutras</t>
  </si>
  <si>
    <t>CustosVariaveis</t>
  </si>
  <si>
    <t>CustosFixos</t>
  </si>
  <si>
    <t>CustosOutros</t>
  </si>
  <si>
    <t>Receitas Principais</t>
  </si>
  <si>
    <t>Planilha</t>
  </si>
  <si>
    <t>Fornecedor</t>
  </si>
  <si>
    <t>Marketing</t>
  </si>
  <si>
    <t>Comissão</t>
  </si>
  <si>
    <t>Custos Fixos</t>
  </si>
  <si>
    <t>Aluguel</t>
  </si>
  <si>
    <t>Água</t>
  </si>
  <si>
    <t>Luz</t>
  </si>
  <si>
    <t>Contabilidade</t>
  </si>
  <si>
    <t>Internet</t>
  </si>
  <si>
    <t>Juros</t>
  </si>
  <si>
    <t>Empréstimo</t>
  </si>
  <si>
    <t>Não Previsto</t>
  </si>
  <si>
    <t>Outras Receitas</t>
  </si>
  <si>
    <t>Rendimento</t>
  </si>
  <si>
    <t>Empréstimos</t>
  </si>
  <si>
    <t>Venda Máquinas</t>
  </si>
  <si>
    <t>Custos Variáveis</t>
  </si>
  <si>
    <t>Outros Custos</t>
  </si>
  <si>
    <t>Mentoria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</si>
  <si>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</si>
  <si>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</si>
  <si>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</si>
  <si>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</si>
  <si>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</si>
  <si>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</si>
  <si>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</si>
  <si>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</si>
  <si>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</si>
  <si>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Média</t>
  </si>
  <si>
    <t>%</t>
  </si>
  <si>
    <t>Margem de Contribuição</t>
  </si>
  <si>
    <t>Percentual</t>
  </si>
  <si>
    <t>Lucratividade (Res. Op.)</t>
  </si>
  <si>
    <t>Resultado Final</t>
  </si>
  <si>
    <t>Vendas</t>
  </si>
  <si>
    <t>Imobiliaria do Bolacha</t>
  </si>
  <si>
    <t>Rendimento Aplicações</t>
  </si>
  <si>
    <t>Parcelamento Equipamento</t>
  </si>
  <si>
    <t>Saldo Data</t>
  </si>
  <si>
    <t>Saldo Final do Ano</t>
  </si>
  <si>
    <t>Saldo Atual + Entradas Previstas Inter pela Data informada - Saídas Previstas Inter pela Data informada</t>
  </si>
  <si>
    <t>Custo Variável</t>
  </si>
  <si>
    <t>Custo Fixo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</si>
</sst>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,##0.00_ ;[Red]\-#,##0.00\ "/>
    <numFmt numFmtId="165" formatCode="dd/mm/yyyy\ \(ddd\)"/>
  </numFmts>
  <fonts count="5" x14ac:knownFonts="1"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0"/>
      <color theme="0"/>
      <name val="Segoe UI"/>
      <family val="2"/>
    </font>
    <font>
      <b/>
      <sz val="10"/>
      <color rgb="FF0070C0"/>
      <name val="Segoe UI"/>
      <family val="2"/>
    </font>
    <font>
      <sz val="10"/>
      <color theme="1"/>
      <name val="Segoe UI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medium">
        <color theme="1" tint="0.24994659260841701"/>
      </bottom>
      <diagonal/>
    </border>
    <border>
      <left style="dashed">
        <color theme="1" tint="0.24994659260841701"/>
      </left>
      <right/>
      <top/>
      <bottom/>
      <diagonal/>
    </border>
    <border>
      <left/>
      <right/>
      <top/>
      <bottom style="medium">
        <color rgb="FF0070C0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0">
    <xf numFmtId="0" fontId="0" fillId="0" borderId="0" xfId="0"/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164" fontId="0" fillId="5" borderId="1" xfId="0" applyNumberForma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/>
    </xf>
    <xf numFmtId="0" fontId="0" fillId="0" borderId="0" xfId="0" applyNumberFormat="1" applyAlignment="1">
      <alignment horizontal="left" vertical="center"/>
    </xf>
    <xf numFmtId="0" fontId="0" fillId="6" borderId="0" xfId="0" applyFill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7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2" fillId="8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vertical="center"/>
    </xf>
    <xf numFmtId="164" fontId="0" fillId="9" borderId="1" xfId="0" applyNumberForma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2" fillId="7" borderId="1" xfId="0" applyNumberFormat="1" applyFont="1" applyFill="1" applyBorder="1" applyAlignment="1">
      <alignment vertical="center"/>
    </xf>
    <xf numFmtId="164" fontId="2" fillId="8" borderId="1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vertical="center"/>
    </xf>
    <xf numFmtId="10" fontId="0" fillId="0" borderId="1" xfId="1" applyNumberFormat="1" applyFont="1" applyBorder="1" applyAlignment="1">
      <alignment vertical="center"/>
    </xf>
    <xf numFmtId="0" fontId="2" fillId="7" borderId="1" xfId="0" applyFont="1" applyFill="1" applyBorder="1" applyAlignment="1">
      <alignment horizontal="center" vertical="center"/>
    </xf>
    <xf numFmtId="10" fontId="0" fillId="0" borderId="1" xfId="1" applyNumberFormat="1" applyFont="1" applyBorder="1" applyAlignment="1">
      <alignment horizontal="center" vertical="center"/>
    </xf>
    <xf numFmtId="10" fontId="2" fillId="6" borderId="1" xfId="1" applyNumberFormat="1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14" fontId="0" fillId="0" borderId="1" xfId="0" applyNumberFormat="1" applyBorder="1" applyAlignment="1">
      <alignment horizontal="center" vertical="center"/>
    </xf>
    <xf numFmtId="164" fontId="0" fillId="0" borderId="0" xfId="0" applyNumberForma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2">
    <cellStyle name="Normal" xfId="0" builtinId="0"/>
    <cellStyle name="Porcentagem" xfId="1" builtinId="5"/>
  </cellStyles>
  <dxfs count="41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00B050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00B050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0070C0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4" formatCode="#,##0.00_ ;[Red]\-#,##0.00\ "/>
      <alignment horizontal="center" vertical="center" textRotation="0" wrapText="0" indent="0" justifyLastLine="0" shrinkToFit="0" readingOrder="0"/>
    </dxf>
    <dxf>
      <numFmt numFmtId="164" formatCode="#,##0.00_ ;[Red]\-#,##0.00\ 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164" formatCode="#,##0.00_ ;[Red]\-#,##0.00\ "/>
      <alignment horizontal="center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19" formatCode="dd/mm/yy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>
          <bgColor theme="0" tint="-4.9989318521683403E-2"/>
        </patternFill>
      </fill>
      <border>
        <top/>
      </border>
    </dxf>
    <dxf>
      <border>
        <top/>
      </border>
    </dxf>
    <dxf>
      <font>
        <b/>
        <color theme="1"/>
      </font>
    </dxf>
    <dxf>
      <font>
        <b/>
        <color theme="1"/>
      </font>
    </dxf>
    <dxf>
      <font>
        <b/>
        <i val="0"/>
        <color theme="1"/>
      </font>
      <fill>
        <patternFill>
          <bgColor theme="0" tint="-0.14996795556505021"/>
        </patternFill>
      </fill>
      <border>
        <top style="double">
          <color theme="6"/>
        </top>
      </border>
    </dxf>
    <dxf>
      <font>
        <b val="0"/>
        <i val="0"/>
        <color theme="0"/>
      </font>
      <fill>
        <patternFill patternType="solid">
          <fgColor theme="6"/>
          <bgColor theme="1" tint="0.499984740745262"/>
        </patternFill>
      </fill>
      <border>
        <vertical/>
      </border>
    </dxf>
    <dxf>
      <font>
        <color theme="1"/>
      </font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  <vertical style="thin">
          <color theme="6"/>
        </vertical>
        <horizontal/>
      </border>
    </dxf>
  </dxfs>
  <tableStyles count="1" defaultTableStyle="TableStyleMedium2" defaultPivotStyle="PivotStyleLight16">
    <tableStyle name="TabPadrao" pivot="0" count="7" xr9:uid="{E55D4A34-86EF-4D65-AC11-ADCCD0379FBB}">
      <tableStyleElement type="wholeTable" dxfId="40"/>
      <tableStyleElement type="headerRow" dxfId="39"/>
      <tableStyleElement type="totalRow" dxfId="38"/>
      <tableStyleElement type="firstColumn" dxfId="37"/>
      <tableStyleElement type="lastColumn" dxfId="36"/>
      <tableStyleElement type="firstRowStripe" dxfId="35"/>
      <tableStyleElement type="secondRowStripe" dxfId="3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powerPivotData" Target="model/item.data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backgroundRefresh="0" connectionId="6" xr16:uid="{7578F982-61F6-4EEA-B45F-F98551FD46F8}" autoFormatId="16" applyNumberFormats="0" applyBorderFormats="0" applyFontFormats="0" applyPatternFormats="0" applyAlignmentFormats="0" applyWidthHeightFormats="0">
  <queryTableRefresh nextId="7" unboundColumnsRight="2">
    <queryTableFields count="6">
      <queryTableField id="1" name="Data" tableColumnId="1"/>
      <queryTableField id="2" name="Descrição" tableColumnId="2"/>
      <queryTableField id="3" name="Valor" tableColumnId="3"/>
      <queryTableField id="4" name="Mês" tableColumnId="4"/>
      <queryTableField id="5" dataBound="0" tableColumnId="5"/>
      <queryTableField id="6" dataBound="0" tableColumnId="6"/>
    </queryTableFields>
  </queryTableRefresh>
  <extLst>
    <ext xmlns:x15="http://schemas.microsoft.com/office/spreadsheetml/2010/11/main" uri="{883FBD77-0823-4a55-B5E3-86C4891E6966}">
      <x15:queryTable sourceDataName="Consulta - base_inter"/>
    </ext>
  </extLst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2374F2F-39AF-44FA-95FD-5E78E159CBD0}" name="base_inter" displayName="base_inter" ref="B6:G40" tableType="queryTable" totalsRowShown="0" headerRowDxfId="33" dataDxfId="32">
  <autoFilter ref="B6:G40" xr:uid="{7A891570-70C5-4B71-80A6-DC16F00341D5}"/>
  <tableColumns count="6">
    <tableColumn id="1" xr3:uid="{04023620-204B-450B-AD8A-C5E23D296D31}" uniqueName="1" name="Data" queryTableFieldId="1" dataDxfId="31"/>
    <tableColumn id="2" xr3:uid="{51E20C4B-4B2A-4C7B-B1A0-770DE02E573A}" uniqueName="2" name="Descrição" queryTableFieldId="2" dataDxfId="30"/>
    <tableColumn id="3" xr3:uid="{98A68D1C-B274-4703-A2F1-3B9EFE2381DF}" uniqueName="3" name="Valor" queryTableFieldId="3" dataDxfId="29"/>
    <tableColumn id="4" xr3:uid="{B951C758-5CB5-4545-9364-0C2B44F924A1}" uniqueName="4" name="Mês" queryTableFieldId="4" dataDxfId="28"/>
    <tableColumn id="5" xr3:uid="{3C75A007-C30C-40B7-852D-B469212EB665}" uniqueName="5" name="Grupo" queryTableFieldId="5" dataDxfId="27"/>
    <tableColumn id="6" xr3:uid="{50DBDAEC-BABC-407A-9299-0F298AD20BF0}" uniqueName="6" name="Subgrupo" queryTableFieldId="6" dataDxfId="26"/>
  </tableColumns>
  <tableStyleInfo name="TableStyleMedium1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4233E5A-0907-4F3D-A627-368B717F1404}" name="tab_bancos" displayName="tab_bancos" ref="B8:D12" totalsRowCount="1" headerRowDxfId="25" dataDxfId="24">
  <autoFilter ref="B8:D11" xr:uid="{CCCEF936-906D-4991-A51B-16D9E9469CBA}"/>
  <tableColumns count="3">
    <tableColumn id="1" xr3:uid="{8B3944C3-9991-4AC5-BCF5-C3909C509211}" name="Banco" totalsRowLabel="Total" dataDxfId="23" totalsRowDxfId="22"/>
    <tableColumn id="2" xr3:uid="{587306AE-33C5-4230-B2DE-F9F087B04A8A}" name="Saldo Inicial" totalsRowFunction="sum" dataDxfId="21" totalsRowDxfId="20"/>
    <tableColumn id="3" xr3:uid="{BE3E31A2-AAE8-43B0-9DD8-BBBC292C98AE}" name="Data Inicial" dataDxfId="19" totalsRowDxfId="18"/>
  </tableColumns>
  <tableStyleInfo name="TabPadrao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B936479-6DF1-482B-A27C-C2B83B912377}" name="tab_grupos" displayName="tab_grupos" ref="G8:G13" totalsRowShown="0" headerRowDxfId="17" dataDxfId="16">
  <tableColumns count="1">
    <tableColumn id="1" xr3:uid="{26F451FC-157E-4CA2-9824-5A5969760CDB}" name="Grupos" dataDxfId="15"/>
  </tableColumns>
  <tableStyleInfo name="TabPadrao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09C78A0-9960-4846-B544-1D8E40B733CC}" name="ReceitasPrincipais" displayName="ReceitasPrincipais" ref="I8:I11" totalsRowShown="0" headerRowDxfId="14" dataDxfId="13">
  <tableColumns count="1">
    <tableColumn id="1" xr3:uid="{C6BECAEB-629B-4262-89A2-24A3234730BD}" name="Receitas Principais" dataDxfId="12"/>
  </tableColumns>
  <tableStyleInfo name="TabPadrao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963E428-AF0F-400B-BFB0-E96392AFF97D}" name="CustosVariaveis" displayName="CustosVariaveis" ref="K8:K12" totalsRowShown="0" headerRowDxfId="11" dataDxfId="10">
  <tableColumns count="1">
    <tableColumn id="1" xr3:uid="{20F43A53-53B0-4FEA-A4B4-F36A3F0224E1}" name="Custos Variáveis" dataDxfId="9"/>
  </tableColumns>
  <tableStyleInfo name="TabPadrao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9D3B25E-3F4C-42AE-8797-AD8CC93C85A3}" name="CustosFixos" displayName="CustosFixos" ref="M8:M13" totalsRowShown="0" headerRowDxfId="8" dataDxfId="7">
  <tableColumns count="1">
    <tableColumn id="1" xr3:uid="{9DE78FE6-2566-4972-8E5B-C207F8B9B110}" name="Custos Fixos" dataDxfId="6"/>
  </tableColumns>
  <tableStyleInfo name="TabPadrao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39C09F0-DD14-4792-9E78-38A7D709AB25}" name="CustosOutros" displayName="CustosOutros" ref="O8:O11" totalsRowShown="0" headerRowDxfId="5" dataDxfId="4">
  <tableColumns count="1">
    <tableColumn id="1" xr3:uid="{A9810F17-9EF8-4D0E-992A-BF157DB113D6}" name="Outros Custos" dataDxfId="3"/>
  </tableColumns>
  <tableStyleInfo name="TabPadrao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FDB39635-CD15-4C81-B3CA-2B6FED1A5EEF}" name="ReceitasOutras" displayName="ReceitasOutras" ref="Q8:Q11" totalsRowShown="0" headerRowDxfId="2" dataDxfId="1">
  <tableColumns count="1">
    <tableColumn id="1" xr3:uid="{EC28A865-911F-46CC-BF44-1950592AAB0A}" name="Outras Receitas" dataDxfId="0"/>
  </tableColumns>
  <tableStyleInfo name="TabPadrao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7" Type="http://schemas.openxmlformats.org/officeDocument/2006/relationships/table" Target="../tables/table8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Relationship Id="rId6" Type="http://schemas.openxmlformats.org/officeDocument/2006/relationships/table" Target="../tables/table7.xml"/><Relationship Id="rId5" Type="http://schemas.openxmlformats.org/officeDocument/2006/relationships/table" Target="../tables/table6.xml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9E400-E86E-42CD-9429-5FB3EFBB0993}">
  <dimension ref="A1:S306"/>
  <sheetViews>
    <sheetView showGridLines="0" topLeftCell="F301" zoomScale="150" zoomScaleNormal="150" workbookViewId="0">
      <selection activeCell="H10" sqref="H10"/>
    </sheetView>
  </sheetViews>
  <sheetFormatPr defaultRowHeight="20.100000000000001" customHeight="1" x14ac:dyDescent="0.25"/>
  <cols>
    <col min="1" max="1" width="1.7109375" style="4" customWidth="1"/>
    <col min="2" max="2" width="20.7109375" style="4" customWidth="1"/>
    <col min="3" max="3" width="40.7109375" style="4" customWidth="1"/>
    <col min="4" max="8" width="20.7109375" style="4" customWidth="1"/>
    <col min="9" max="9" width="9.140625" style="4"/>
    <col min="10" max="10" width="15.7109375" style="4" customWidth="1"/>
    <col min="11" max="16384" width="9.140625" style="4"/>
  </cols>
  <sheetData>
    <row r="1" spans="1:19" ht="9.9499999999999993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19" ht="20.100000000000001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0.100000000000001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9.9499999999999993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6" spans="1:19" ht="20.100000000000001" customHeight="1" x14ac:dyDescent="0.25">
      <c r="B6" s="7" t="s">
        <v>0</v>
      </c>
      <c r="C6" s="7" t="s">
        <v>1</v>
      </c>
      <c r="D6" s="7" t="s">
        <v>2</v>
      </c>
      <c r="E6" s="7" t="s">
        <v>3</v>
      </c>
      <c r="F6" s="7" t="s">
        <v>4</v>
      </c>
      <c r="G6" s="7" t="s">
        <v>5</v>
      </c>
      <c r="H6" s="7" t="s">
        <v>6</v>
      </c>
      <c r="J6" s="7" t="s">
        <v>8</v>
      </c>
    </row>
    <row r="7" spans="1:19" ht="20.100000000000001" customHeight="1" x14ac:dyDescent="0.25">
      <c r="B7" s="11">
        <v>44197</v>
      </c>
      <c r="C7" s="6" t="s">
        <v>96</v>
      </c>
      <c r="D7" s="6" t="s">
        <v>53</v>
      </c>
      <c r="E7" s="6" t="s">
        <v>54</v>
      </c>
      <c r="F7" s="8">
        <v>1753</v>
      </c>
      <c r="G7" s="9"/>
      <c r="H7" s="10">
        <f>Configurações!C11+F7-G7</f>
        <v>2253</v>
      </c>
      <c r="J7" s="6" t="str">
        <f>TEXT(B7,"mmm")</f>
        <v>jan</v>
      </c>
    </row>
    <row r="8" spans="1:19" ht="20.100000000000001" customHeight="1" x14ac:dyDescent="0.25">
      <c r="B8" s="11">
        <v>44197</v>
      </c>
      <c r="C8" s="6" t="s">
        <v>96</v>
      </c>
      <c r="D8" s="6" t="s">
        <v>53</v>
      </c>
      <c r="E8" s="6" t="s">
        <v>61</v>
      </c>
      <c r="F8" s="8">
        <v>2088</v>
      </c>
      <c r="G8" s="9"/>
      <c r="H8" s="10">
        <f>H7+F8-G8</f>
        <v>4341</v>
      </c>
      <c r="J8" s="6" t="str">
        <f t="shared" ref="J8:J71" si="0">TEXT(B8,"mmm")</f>
        <v>jan</v>
      </c>
    </row>
    <row r="9" spans="1:19" ht="20.100000000000001" customHeight="1" x14ac:dyDescent="0.25">
      <c r="B9" s="11">
        <v>44197</v>
      </c>
      <c r="C9" s="6" t="s">
        <v>96</v>
      </c>
      <c r="D9" s="6" t="s">
        <v>53</v>
      </c>
      <c r="E9" s="6" t="s">
        <v>80</v>
      </c>
      <c r="F9" s="8">
        <v>9415</v>
      </c>
      <c r="G9" s="9"/>
      <c r="H9" s="10">
        <f t="shared" ref="H9:H72" si="1">H8+F9-G9</f>
        <v>13756</v>
      </c>
      <c r="J9" s="6" t="str">
        <f t="shared" si="0"/>
        <v>jan</v>
      </c>
    </row>
    <row r="10" spans="1:19" ht="20.100000000000001" customHeight="1" x14ac:dyDescent="0.25">
      <c r="B10" s="11">
        <v>44199</v>
      </c>
      <c r="C10" s="6" t="s">
        <v>62</v>
      </c>
      <c r="D10" s="6" t="s">
        <v>57</v>
      </c>
      <c r="E10" s="6" t="s">
        <v>62</v>
      </c>
      <c r="F10" s="8"/>
      <c r="G10" s="9">
        <v>942</v>
      </c>
      <c r="H10" s="10">
        <f t="shared" si="1"/>
        <v>12814</v>
      </c>
      <c r="J10" s="6" t="str">
        <f t="shared" si="0"/>
        <v>jan</v>
      </c>
    </row>
    <row r="11" spans="1:19" ht="20.100000000000001" customHeight="1" x14ac:dyDescent="0.25">
      <c r="B11" s="11">
        <v>44201</v>
      </c>
      <c r="C11" s="6" t="s">
        <v>62</v>
      </c>
      <c r="D11" s="6" t="s">
        <v>57</v>
      </c>
      <c r="E11" s="6" t="s">
        <v>55</v>
      </c>
      <c r="F11" s="8"/>
      <c r="G11" s="9">
        <v>626</v>
      </c>
      <c r="H11" s="10">
        <f t="shared" si="1"/>
        <v>12188</v>
      </c>
      <c r="J11" s="6" t="str">
        <f t="shared" si="0"/>
        <v>jan</v>
      </c>
    </row>
    <row r="12" spans="1:19" ht="20.100000000000001" customHeight="1" x14ac:dyDescent="0.25">
      <c r="B12" s="11">
        <v>44202</v>
      </c>
      <c r="C12" s="6" t="s">
        <v>62</v>
      </c>
      <c r="D12" s="6" t="s">
        <v>57</v>
      </c>
      <c r="E12" s="6" t="s">
        <v>63</v>
      </c>
      <c r="F12" s="8"/>
      <c r="G12" s="9">
        <v>1032</v>
      </c>
      <c r="H12" s="10">
        <f t="shared" si="1"/>
        <v>11156</v>
      </c>
      <c r="J12" s="6" t="str">
        <f t="shared" si="0"/>
        <v>jan</v>
      </c>
    </row>
    <row r="13" spans="1:19" ht="20.100000000000001" customHeight="1" x14ac:dyDescent="0.25">
      <c r="B13" s="11">
        <v>44203</v>
      </c>
      <c r="C13" s="6" t="s">
        <v>97</v>
      </c>
      <c r="D13" s="6" t="s">
        <v>58</v>
      </c>
      <c r="E13" s="6" t="s">
        <v>66</v>
      </c>
      <c r="F13" s="8"/>
      <c r="G13" s="9">
        <v>1884</v>
      </c>
      <c r="H13" s="10">
        <f t="shared" si="1"/>
        <v>9272</v>
      </c>
      <c r="J13" s="6" t="str">
        <f t="shared" si="0"/>
        <v>jan</v>
      </c>
    </row>
    <row r="14" spans="1:19" ht="20.100000000000001" customHeight="1" x14ac:dyDescent="0.25">
      <c r="B14" s="11">
        <v>44204</v>
      </c>
      <c r="C14" s="6" t="s">
        <v>67</v>
      </c>
      <c r="D14" s="6" t="s">
        <v>58</v>
      </c>
      <c r="E14" s="6" t="s">
        <v>67</v>
      </c>
      <c r="F14" s="8"/>
      <c r="G14" s="9">
        <v>486</v>
      </c>
      <c r="H14" s="10">
        <f t="shared" si="1"/>
        <v>8786</v>
      </c>
      <c r="J14" s="6" t="str">
        <f t="shared" si="0"/>
        <v>jan</v>
      </c>
    </row>
    <row r="15" spans="1:19" ht="20.100000000000001" customHeight="1" x14ac:dyDescent="0.25">
      <c r="B15" s="11">
        <v>44205</v>
      </c>
      <c r="C15" s="6" t="s">
        <v>68</v>
      </c>
      <c r="D15" s="6" t="s">
        <v>58</v>
      </c>
      <c r="E15" s="6" t="s">
        <v>68</v>
      </c>
      <c r="F15" s="8"/>
      <c r="G15" s="9">
        <v>820</v>
      </c>
      <c r="H15" s="10">
        <f t="shared" si="1"/>
        <v>7966</v>
      </c>
      <c r="J15" s="6" t="str">
        <f t="shared" si="0"/>
        <v>jan</v>
      </c>
    </row>
    <row r="16" spans="1:19" ht="20.100000000000001" customHeight="1" x14ac:dyDescent="0.25">
      <c r="B16" s="11">
        <v>44206</v>
      </c>
      <c r="C16" s="6" t="s">
        <v>98</v>
      </c>
      <c r="D16" s="6" t="s">
        <v>56</v>
      </c>
      <c r="E16" s="6" t="s">
        <v>75</v>
      </c>
      <c r="F16" s="8">
        <v>194</v>
      </c>
      <c r="G16" s="9"/>
      <c r="H16" s="10">
        <f t="shared" si="1"/>
        <v>8160</v>
      </c>
      <c r="J16" s="6" t="str">
        <f t="shared" si="0"/>
        <v>jan</v>
      </c>
    </row>
    <row r="17" spans="2:10" ht="20.100000000000001" customHeight="1" x14ac:dyDescent="0.25">
      <c r="B17" s="11">
        <v>44207</v>
      </c>
      <c r="C17" s="6" t="s">
        <v>99</v>
      </c>
      <c r="D17" s="6" t="s">
        <v>59</v>
      </c>
      <c r="E17" s="6" t="s">
        <v>72</v>
      </c>
      <c r="F17" s="8"/>
      <c r="G17" s="9">
        <v>296</v>
      </c>
      <c r="H17" s="10">
        <f t="shared" si="1"/>
        <v>7864</v>
      </c>
      <c r="J17" s="6" t="str">
        <f t="shared" si="0"/>
        <v>jan</v>
      </c>
    </row>
    <row r="18" spans="2:10" ht="20.100000000000001" customHeight="1" x14ac:dyDescent="0.25">
      <c r="B18" s="11">
        <v>44228</v>
      </c>
      <c r="C18" s="6" t="s">
        <v>96</v>
      </c>
      <c r="D18" s="6" t="s">
        <v>53</v>
      </c>
      <c r="E18" s="6" t="s">
        <v>54</v>
      </c>
      <c r="F18" s="8">
        <v>1636</v>
      </c>
      <c r="G18" s="9"/>
      <c r="H18" s="10">
        <f t="shared" si="1"/>
        <v>9500</v>
      </c>
      <c r="J18" s="6" t="str">
        <f t="shared" si="0"/>
        <v>fev</v>
      </c>
    </row>
    <row r="19" spans="2:10" ht="20.100000000000001" customHeight="1" x14ac:dyDescent="0.25">
      <c r="B19" s="11">
        <v>44229</v>
      </c>
      <c r="C19" s="6" t="s">
        <v>96</v>
      </c>
      <c r="D19" s="6" t="s">
        <v>53</v>
      </c>
      <c r="E19" s="6" t="s">
        <v>61</v>
      </c>
      <c r="F19" s="8">
        <v>1999</v>
      </c>
      <c r="G19" s="9"/>
      <c r="H19" s="10">
        <f t="shared" si="1"/>
        <v>11499</v>
      </c>
      <c r="J19" s="6" t="str">
        <f t="shared" si="0"/>
        <v>fev</v>
      </c>
    </row>
    <row r="20" spans="2:10" ht="20.100000000000001" customHeight="1" x14ac:dyDescent="0.25">
      <c r="B20" s="11">
        <v>44230</v>
      </c>
      <c r="C20" s="6" t="s">
        <v>96</v>
      </c>
      <c r="D20" s="6" t="s">
        <v>53</v>
      </c>
      <c r="E20" s="6" t="s">
        <v>80</v>
      </c>
      <c r="F20" s="8">
        <v>8137</v>
      </c>
      <c r="G20" s="9"/>
      <c r="H20" s="10">
        <f t="shared" si="1"/>
        <v>19636</v>
      </c>
      <c r="J20" s="6" t="str">
        <f t="shared" si="0"/>
        <v>fev</v>
      </c>
    </row>
    <row r="21" spans="2:10" ht="20.100000000000001" customHeight="1" x14ac:dyDescent="0.25">
      <c r="B21" s="11">
        <v>44231</v>
      </c>
      <c r="C21" s="6" t="s">
        <v>62</v>
      </c>
      <c r="D21" s="6" t="s">
        <v>57</v>
      </c>
      <c r="E21" s="6" t="s">
        <v>62</v>
      </c>
      <c r="F21" s="8"/>
      <c r="G21" s="9">
        <v>1139</v>
      </c>
      <c r="H21" s="10">
        <f t="shared" si="1"/>
        <v>18497</v>
      </c>
      <c r="J21" s="6" t="str">
        <f t="shared" si="0"/>
        <v>fev</v>
      </c>
    </row>
    <row r="22" spans="2:10" ht="20.100000000000001" customHeight="1" x14ac:dyDescent="0.25">
      <c r="B22" s="11">
        <v>44232</v>
      </c>
      <c r="C22" s="6" t="s">
        <v>62</v>
      </c>
      <c r="D22" s="6" t="s">
        <v>57</v>
      </c>
      <c r="E22" s="6" t="s">
        <v>55</v>
      </c>
      <c r="F22" s="8"/>
      <c r="G22" s="9">
        <v>520</v>
      </c>
      <c r="H22" s="10">
        <f t="shared" si="1"/>
        <v>17977</v>
      </c>
      <c r="J22" s="6" t="str">
        <f t="shared" si="0"/>
        <v>fev</v>
      </c>
    </row>
    <row r="23" spans="2:10" ht="20.100000000000001" customHeight="1" x14ac:dyDescent="0.25">
      <c r="B23" s="11">
        <v>44233</v>
      </c>
      <c r="C23" s="6" t="s">
        <v>62</v>
      </c>
      <c r="D23" s="6" t="s">
        <v>57</v>
      </c>
      <c r="E23" s="6" t="s">
        <v>63</v>
      </c>
      <c r="F23" s="8"/>
      <c r="G23" s="9">
        <v>964</v>
      </c>
      <c r="H23" s="10">
        <f t="shared" si="1"/>
        <v>17013</v>
      </c>
      <c r="J23" s="6" t="str">
        <f t="shared" si="0"/>
        <v>fev</v>
      </c>
    </row>
    <row r="24" spans="2:10" ht="20.100000000000001" customHeight="1" x14ac:dyDescent="0.25">
      <c r="B24" s="11">
        <v>44234</v>
      </c>
      <c r="C24" s="6" t="s">
        <v>97</v>
      </c>
      <c r="D24" s="6" t="s">
        <v>58</v>
      </c>
      <c r="E24" s="6" t="s">
        <v>66</v>
      </c>
      <c r="F24" s="8"/>
      <c r="G24" s="9">
        <v>1659</v>
      </c>
      <c r="H24" s="10">
        <f t="shared" si="1"/>
        <v>15354</v>
      </c>
      <c r="J24" s="6" t="str">
        <f t="shared" si="0"/>
        <v>fev</v>
      </c>
    </row>
    <row r="25" spans="2:10" ht="20.100000000000001" customHeight="1" x14ac:dyDescent="0.25">
      <c r="B25" s="11">
        <v>44235</v>
      </c>
      <c r="C25" s="6" t="s">
        <v>67</v>
      </c>
      <c r="D25" s="6" t="s">
        <v>58</v>
      </c>
      <c r="E25" s="6" t="s">
        <v>67</v>
      </c>
      <c r="F25" s="8"/>
      <c r="G25" s="9">
        <v>500</v>
      </c>
      <c r="H25" s="10">
        <f t="shared" si="1"/>
        <v>14854</v>
      </c>
      <c r="J25" s="6" t="str">
        <f t="shared" si="0"/>
        <v>fev</v>
      </c>
    </row>
    <row r="26" spans="2:10" ht="20.100000000000001" customHeight="1" x14ac:dyDescent="0.25">
      <c r="B26" s="11">
        <v>44236</v>
      </c>
      <c r="C26" s="6" t="s">
        <v>68</v>
      </c>
      <c r="D26" s="6" t="s">
        <v>58</v>
      </c>
      <c r="E26" s="6" t="s">
        <v>68</v>
      </c>
      <c r="F26" s="8"/>
      <c r="G26" s="9">
        <v>900</v>
      </c>
      <c r="H26" s="10">
        <f t="shared" si="1"/>
        <v>13954</v>
      </c>
      <c r="J26" s="6" t="str">
        <f t="shared" si="0"/>
        <v>fev</v>
      </c>
    </row>
    <row r="27" spans="2:10" ht="20.100000000000001" customHeight="1" x14ac:dyDescent="0.25">
      <c r="B27" s="11">
        <v>44237</v>
      </c>
      <c r="C27" s="6" t="s">
        <v>98</v>
      </c>
      <c r="D27" s="6" t="s">
        <v>56</v>
      </c>
      <c r="E27" s="6" t="s">
        <v>75</v>
      </c>
      <c r="F27" s="8">
        <v>194</v>
      </c>
      <c r="G27" s="9"/>
      <c r="H27" s="10">
        <f t="shared" si="1"/>
        <v>14148</v>
      </c>
      <c r="J27" s="6" t="str">
        <f t="shared" si="0"/>
        <v>fev</v>
      </c>
    </row>
    <row r="28" spans="2:10" ht="20.100000000000001" customHeight="1" x14ac:dyDescent="0.25">
      <c r="B28" s="11">
        <v>44238</v>
      </c>
      <c r="C28" s="6" t="s">
        <v>99</v>
      </c>
      <c r="D28" s="6" t="s">
        <v>59</v>
      </c>
      <c r="E28" s="6" t="s">
        <v>72</v>
      </c>
      <c r="F28" s="8"/>
      <c r="G28" s="9">
        <v>260</v>
      </c>
      <c r="H28" s="10">
        <f t="shared" si="1"/>
        <v>13888</v>
      </c>
      <c r="J28" s="6" t="str">
        <f t="shared" si="0"/>
        <v>fev</v>
      </c>
    </row>
    <row r="29" spans="2:10" ht="20.100000000000001" customHeight="1" x14ac:dyDescent="0.25">
      <c r="B29" s="11">
        <v>44259</v>
      </c>
      <c r="C29" s="6" t="s">
        <v>96</v>
      </c>
      <c r="D29" s="6" t="s">
        <v>53</v>
      </c>
      <c r="E29" s="6" t="s">
        <v>54</v>
      </c>
      <c r="F29" s="8">
        <v>1208</v>
      </c>
      <c r="G29" s="9"/>
      <c r="H29" s="10">
        <f t="shared" si="1"/>
        <v>15096</v>
      </c>
      <c r="J29" s="6" t="str">
        <f t="shared" si="0"/>
        <v>mar</v>
      </c>
    </row>
    <row r="30" spans="2:10" ht="20.100000000000001" customHeight="1" x14ac:dyDescent="0.25">
      <c r="B30" s="11">
        <v>44260</v>
      </c>
      <c r="C30" s="6" t="s">
        <v>96</v>
      </c>
      <c r="D30" s="6" t="s">
        <v>53</v>
      </c>
      <c r="E30" s="6" t="s">
        <v>61</v>
      </c>
      <c r="F30" s="8">
        <v>2181</v>
      </c>
      <c r="G30" s="9"/>
      <c r="H30" s="10">
        <f t="shared" si="1"/>
        <v>17277</v>
      </c>
      <c r="J30" s="6" t="str">
        <f t="shared" si="0"/>
        <v>mar</v>
      </c>
    </row>
    <row r="31" spans="2:10" ht="20.100000000000001" customHeight="1" x14ac:dyDescent="0.25">
      <c r="B31" s="11">
        <v>44261</v>
      </c>
      <c r="C31" s="6" t="s">
        <v>96</v>
      </c>
      <c r="D31" s="6" t="s">
        <v>53</v>
      </c>
      <c r="E31" s="6" t="s">
        <v>80</v>
      </c>
      <c r="F31" s="8">
        <v>7745</v>
      </c>
      <c r="G31" s="9"/>
      <c r="H31" s="10">
        <f t="shared" si="1"/>
        <v>25022</v>
      </c>
      <c r="J31" s="6" t="str">
        <f t="shared" si="0"/>
        <v>mar</v>
      </c>
    </row>
    <row r="32" spans="2:10" ht="20.100000000000001" customHeight="1" x14ac:dyDescent="0.25">
      <c r="B32" s="11">
        <v>44262</v>
      </c>
      <c r="C32" s="6" t="s">
        <v>62</v>
      </c>
      <c r="D32" s="6" t="s">
        <v>57</v>
      </c>
      <c r="E32" s="6" t="s">
        <v>62</v>
      </c>
      <c r="F32" s="8"/>
      <c r="G32" s="9">
        <v>823</v>
      </c>
      <c r="H32" s="10">
        <f t="shared" si="1"/>
        <v>24199</v>
      </c>
      <c r="J32" s="6" t="str">
        <f t="shared" si="0"/>
        <v>mar</v>
      </c>
    </row>
    <row r="33" spans="2:10" ht="20.100000000000001" customHeight="1" x14ac:dyDescent="0.25">
      <c r="B33" s="11">
        <v>44263</v>
      </c>
      <c r="C33" s="6" t="s">
        <v>62</v>
      </c>
      <c r="D33" s="6" t="s">
        <v>57</v>
      </c>
      <c r="E33" s="6" t="s">
        <v>55</v>
      </c>
      <c r="F33" s="8"/>
      <c r="G33" s="9">
        <v>502</v>
      </c>
      <c r="H33" s="10">
        <f t="shared" si="1"/>
        <v>23697</v>
      </c>
      <c r="J33" s="6" t="str">
        <f t="shared" si="0"/>
        <v>mar</v>
      </c>
    </row>
    <row r="34" spans="2:10" ht="20.100000000000001" customHeight="1" x14ac:dyDescent="0.25">
      <c r="B34" s="11">
        <v>44264</v>
      </c>
      <c r="C34" s="6" t="s">
        <v>62</v>
      </c>
      <c r="D34" s="6" t="s">
        <v>57</v>
      </c>
      <c r="E34" s="6" t="s">
        <v>63</v>
      </c>
      <c r="F34" s="8"/>
      <c r="G34" s="9">
        <v>1085</v>
      </c>
      <c r="H34" s="10">
        <f t="shared" si="1"/>
        <v>22612</v>
      </c>
      <c r="J34" s="6" t="str">
        <f t="shared" si="0"/>
        <v>mar</v>
      </c>
    </row>
    <row r="35" spans="2:10" ht="20.100000000000001" customHeight="1" x14ac:dyDescent="0.25">
      <c r="B35" s="11">
        <v>44265</v>
      </c>
      <c r="C35" s="6" t="s">
        <v>97</v>
      </c>
      <c r="D35" s="6" t="s">
        <v>58</v>
      </c>
      <c r="E35" s="6" t="s">
        <v>66</v>
      </c>
      <c r="F35" s="8"/>
      <c r="G35" s="9">
        <v>1934</v>
      </c>
      <c r="H35" s="10">
        <f t="shared" si="1"/>
        <v>20678</v>
      </c>
      <c r="J35" s="6" t="str">
        <f t="shared" si="0"/>
        <v>mar</v>
      </c>
    </row>
    <row r="36" spans="2:10" ht="20.100000000000001" customHeight="1" x14ac:dyDescent="0.25">
      <c r="B36" s="11">
        <v>44266</v>
      </c>
      <c r="C36" s="6" t="s">
        <v>67</v>
      </c>
      <c r="D36" s="6" t="s">
        <v>58</v>
      </c>
      <c r="E36" s="6" t="s">
        <v>67</v>
      </c>
      <c r="F36" s="8"/>
      <c r="G36" s="9">
        <v>612</v>
      </c>
      <c r="H36" s="10">
        <f t="shared" si="1"/>
        <v>20066</v>
      </c>
      <c r="J36" s="6" t="str">
        <f t="shared" si="0"/>
        <v>mar</v>
      </c>
    </row>
    <row r="37" spans="2:10" ht="20.100000000000001" customHeight="1" x14ac:dyDescent="0.25">
      <c r="B37" s="11">
        <v>44267</v>
      </c>
      <c r="C37" s="6" t="s">
        <v>68</v>
      </c>
      <c r="D37" s="6" t="s">
        <v>58</v>
      </c>
      <c r="E37" s="6" t="s">
        <v>68</v>
      </c>
      <c r="F37" s="8"/>
      <c r="G37" s="9">
        <v>740</v>
      </c>
      <c r="H37" s="10">
        <f t="shared" si="1"/>
        <v>19326</v>
      </c>
      <c r="J37" s="6" t="str">
        <f t="shared" si="0"/>
        <v>mar</v>
      </c>
    </row>
    <row r="38" spans="2:10" ht="20.100000000000001" customHeight="1" x14ac:dyDescent="0.25">
      <c r="B38" s="11">
        <v>44268</v>
      </c>
      <c r="C38" s="6" t="s">
        <v>98</v>
      </c>
      <c r="D38" s="6" t="s">
        <v>56</v>
      </c>
      <c r="E38" s="6" t="s">
        <v>75</v>
      </c>
      <c r="F38" s="8">
        <v>199</v>
      </c>
      <c r="G38" s="9"/>
      <c r="H38" s="10">
        <f t="shared" si="1"/>
        <v>19525</v>
      </c>
      <c r="J38" s="6" t="str">
        <f t="shared" si="0"/>
        <v>mar</v>
      </c>
    </row>
    <row r="39" spans="2:10" ht="20.100000000000001" customHeight="1" x14ac:dyDescent="0.25">
      <c r="B39" s="11">
        <v>44269</v>
      </c>
      <c r="C39" s="6" t="s">
        <v>99</v>
      </c>
      <c r="D39" s="6" t="s">
        <v>59</v>
      </c>
      <c r="E39" s="6" t="s">
        <v>72</v>
      </c>
      <c r="F39" s="8"/>
      <c r="G39" s="9">
        <v>349</v>
      </c>
      <c r="H39" s="10">
        <f t="shared" si="1"/>
        <v>19176</v>
      </c>
      <c r="J39" s="6" t="str">
        <f t="shared" si="0"/>
        <v>mar</v>
      </c>
    </row>
    <row r="40" spans="2:10" ht="20.100000000000001" customHeight="1" x14ac:dyDescent="0.25">
      <c r="B40" s="11">
        <v>44290</v>
      </c>
      <c r="C40" s="6" t="s">
        <v>96</v>
      </c>
      <c r="D40" s="6" t="s">
        <v>53</v>
      </c>
      <c r="E40" s="6" t="s">
        <v>54</v>
      </c>
      <c r="F40" s="8">
        <v>1333</v>
      </c>
      <c r="G40" s="9"/>
      <c r="H40" s="10">
        <f t="shared" si="1"/>
        <v>20509</v>
      </c>
      <c r="J40" s="6" t="str">
        <f t="shared" si="0"/>
        <v>abr</v>
      </c>
    </row>
    <row r="41" spans="2:10" ht="20.100000000000001" customHeight="1" x14ac:dyDescent="0.25">
      <c r="B41" s="11">
        <v>44291</v>
      </c>
      <c r="C41" s="6" t="s">
        <v>96</v>
      </c>
      <c r="D41" s="6" t="s">
        <v>53</v>
      </c>
      <c r="E41" s="6" t="s">
        <v>61</v>
      </c>
      <c r="F41" s="8">
        <v>2029</v>
      </c>
      <c r="G41" s="9"/>
      <c r="H41" s="10">
        <f t="shared" si="1"/>
        <v>22538</v>
      </c>
      <c r="J41" s="6" t="str">
        <f t="shared" si="0"/>
        <v>abr</v>
      </c>
    </row>
    <row r="42" spans="2:10" ht="20.100000000000001" customHeight="1" x14ac:dyDescent="0.25">
      <c r="B42" s="11">
        <v>44292</v>
      </c>
      <c r="C42" s="6" t="s">
        <v>96</v>
      </c>
      <c r="D42" s="6" t="s">
        <v>53</v>
      </c>
      <c r="E42" s="6" t="s">
        <v>80</v>
      </c>
      <c r="F42" s="8">
        <v>7015</v>
      </c>
      <c r="G42" s="9"/>
      <c r="H42" s="10">
        <f t="shared" si="1"/>
        <v>29553</v>
      </c>
      <c r="J42" s="6" t="str">
        <f t="shared" si="0"/>
        <v>abr</v>
      </c>
    </row>
    <row r="43" spans="2:10" ht="20.100000000000001" customHeight="1" x14ac:dyDescent="0.25">
      <c r="B43" s="11">
        <v>44293</v>
      </c>
      <c r="C43" s="6" t="s">
        <v>62</v>
      </c>
      <c r="D43" s="6" t="s">
        <v>57</v>
      </c>
      <c r="E43" s="6" t="s">
        <v>62</v>
      </c>
      <c r="F43" s="8"/>
      <c r="G43" s="9">
        <v>805</v>
      </c>
      <c r="H43" s="10">
        <f t="shared" si="1"/>
        <v>28748</v>
      </c>
      <c r="J43" s="6" t="str">
        <f t="shared" si="0"/>
        <v>abr</v>
      </c>
    </row>
    <row r="44" spans="2:10" ht="20.100000000000001" customHeight="1" x14ac:dyDescent="0.25">
      <c r="B44" s="11">
        <v>44294</v>
      </c>
      <c r="C44" s="6" t="s">
        <v>62</v>
      </c>
      <c r="D44" s="6" t="s">
        <v>57</v>
      </c>
      <c r="E44" s="6" t="s">
        <v>55</v>
      </c>
      <c r="F44" s="8"/>
      <c r="G44" s="9">
        <v>567</v>
      </c>
      <c r="H44" s="10">
        <f t="shared" si="1"/>
        <v>28181</v>
      </c>
      <c r="J44" s="6" t="str">
        <f t="shared" si="0"/>
        <v>abr</v>
      </c>
    </row>
    <row r="45" spans="2:10" ht="20.100000000000001" customHeight="1" x14ac:dyDescent="0.25">
      <c r="B45" s="11">
        <v>44295</v>
      </c>
      <c r="C45" s="6" t="s">
        <v>62</v>
      </c>
      <c r="D45" s="6" t="s">
        <v>57</v>
      </c>
      <c r="E45" s="6" t="s">
        <v>63</v>
      </c>
      <c r="F45" s="8"/>
      <c r="G45" s="9">
        <v>1060</v>
      </c>
      <c r="H45" s="10">
        <f t="shared" si="1"/>
        <v>27121</v>
      </c>
      <c r="J45" s="6" t="str">
        <f t="shared" si="0"/>
        <v>abr</v>
      </c>
    </row>
    <row r="46" spans="2:10" ht="20.100000000000001" customHeight="1" x14ac:dyDescent="0.25">
      <c r="B46" s="11">
        <v>44296</v>
      </c>
      <c r="C46" s="6" t="s">
        <v>97</v>
      </c>
      <c r="D46" s="6" t="s">
        <v>58</v>
      </c>
      <c r="E46" s="6" t="s">
        <v>66</v>
      </c>
      <c r="F46" s="8"/>
      <c r="G46" s="9">
        <v>1777</v>
      </c>
      <c r="H46" s="10">
        <f t="shared" si="1"/>
        <v>25344</v>
      </c>
      <c r="J46" s="6" t="str">
        <f t="shared" si="0"/>
        <v>abr</v>
      </c>
    </row>
    <row r="47" spans="2:10" ht="20.100000000000001" customHeight="1" x14ac:dyDescent="0.25">
      <c r="B47" s="11">
        <v>44297</v>
      </c>
      <c r="C47" s="6" t="s">
        <v>67</v>
      </c>
      <c r="D47" s="6" t="s">
        <v>58</v>
      </c>
      <c r="E47" s="6" t="s">
        <v>67</v>
      </c>
      <c r="F47" s="8"/>
      <c r="G47" s="9">
        <v>516</v>
      </c>
      <c r="H47" s="10">
        <f t="shared" si="1"/>
        <v>24828</v>
      </c>
      <c r="J47" s="6" t="str">
        <f t="shared" si="0"/>
        <v>abr</v>
      </c>
    </row>
    <row r="48" spans="2:10" ht="20.100000000000001" customHeight="1" x14ac:dyDescent="0.25">
      <c r="B48" s="11">
        <v>44298</v>
      </c>
      <c r="C48" s="6" t="s">
        <v>68</v>
      </c>
      <c r="D48" s="6" t="s">
        <v>58</v>
      </c>
      <c r="E48" s="6" t="s">
        <v>68</v>
      </c>
      <c r="F48" s="8"/>
      <c r="G48" s="9">
        <v>826</v>
      </c>
      <c r="H48" s="10">
        <f t="shared" si="1"/>
        <v>24002</v>
      </c>
      <c r="J48" s="6" t="str">
        <f t="shared" si="0"/>
        <v>abr</v>
      </c>
    </row>
    <row r="49" spans="2:10" ht="20.100000000000001" customHeight="1" x14ac:dyDescent="0.25">
      <c r="B49" s="11">
        <v>44299</v>
      </c>
      <c r="C49" s="6" t="s">
        <v>98</v>
      </c>
      <c r="D49" s="6" t="s">
        <v>56</v>
      </c>
      <c r="E49" s="6" t="s">
        <v>75</v>
      </c>
      <c r="F49" s="8">
        <v>175</v>
      </c>
      <c r="G49" s="9"/>
      <c r="H49" s="10">
        <f t="shared" si="1"/>
        <v>24177</v>
      </c>
      <c r="J49" s="6" t="str">
        <f t="shared" si="0"/>
        <v>abr</v>
      </c>
    </row>
    <row r="50" spans="2:10" ht="20.100000000000001" customHeight="1" x14ac:dyDescent="0.25">
      <c r="B50" s="11">
        <v>44300</v>
      </c>
      <c r="C50" s="6" t="s">
        <v>99</v>
      </c>
      <c r="D50" s="6" t="s">
        <v>59</v>
      </c>
      <c r="E50" s="6" t="s">
        <v>72</v>
      </c>
      <c r="F50" s="8"/>
      <c r="G50" s="9">
        <v>293</v>
      </c>
      <c r="H50" s="10">
        <f t="shared" si="1"/>
        <v>23884</v>
      </c>
      <c r="J50" s="6" t="str">
        <f t="shared" si="0"/>
        <v>abr</v>
      </c>
    </row>
    <row r="51" spans="2:10" ht="20.100000000000001" customHeight="1" x14ac:dyDescent="0.25">
      <c r="B51" s="11">
        <v>44321</v>
      </c>
      <c r="C51" s="6" t="s">
        <v>96</v>
      </c>
      <c r="D51" s="6" t="s">
        <v>53</v>
      </c>
      <c r="E51" s="6" t="s">
        <v>54</v>
      </c>
      <c r="F51" s="8">
        <v>1796</v>
      </c>
      <c r="G51" s="9"/>
      <c r="H51" s="10">
        <f t="shared" si="1"/>
        <v>25680</v>
      </c>
      <c r="J51" s="6" t="str">
        <f t="shared" si="0"/>
        <v>mai</v>
      </c>
    </row>
    <row r="52" spans="2:10" ht="20.100000000000001" customHeight="1" x14ac:dyDescent="0.25">
      <c r="B52" s="11">
        <v>44322</v>
      </c>
      <c r="C52" s="6" t="s">
        <v>96</v>
      </c>
      <c r="D52" s="6" t="s">
        <v>53</v>
      </c>
      <c r="E52" s="6" t="s">
        <v>61</v>
      </c>
      <c r="F52" s="8">
        <v>1915</v>
      </c>
      <c r="G52" s="9"/>
      <c r="H52" s="10">
        <f t="shared" si="1"/>
        <v>27595</v>
      </c>
      <c r="J52" s="6" t="str">
        <f t="shared" si="0"/>
        <v>mai</v>
      </c>
    </row>
    <row r="53" spans="2:10" ht="20.100000000000001" customHeight="1" x14ac:dyDescent="0.25">
      <c r="B53" s="11">
        <v>44323</v>
      </c>
      <c r="C53" s="6" t="s">
        <v>96</v>
      </c>
      <c r="D53" s="6" t="s">
        <v>53</v>
      </c>
      <c r="E53" s="6" t="s">
        <v>80</v>
      </c>
      <c r="F53" s="8">
        <v>6643</v>
      </c>
      <c r="G53" s="9"/>
      <c r="H53" s="10">
        <f t="shared" si="1"/>
        <v>34238</v>
      </c>
      <c r="J53" s="6" t="str">
        <f t="shared" si="0"/>
        <v>mai</v>
      </c>
    </row>
    <row r="54" spans="2:10" ht="20.100000000000001" customHeight="1" x14ac:dyDescent="0.25">
      <c r="B54" s="11">
        <v>44324</v>
      </c>
      <c r="C54" s="6" t="s">
        <v>62</v>
      </c>
      <c r="D54" s="6" t="s">
        <v>57</v>
      </c>
      <c r="E54" s="6" t="s">
        <v>62</v>
      </c>
      <c r="F54" s="8"/>
      <c r="G54" s="9">
        <v>1097</v>
      </c>
      <c r="H54" s="10">
        <f t="shared" si="1"/>
        <v>33141</v>
      </c>
      <c r="J54" s="6" t="str">
        <f t="shared" si="0"/>
        <v>mai</v>
      </c>
    </row>
    <row r="55" spans="2:10" ht="20.100000000000001" customHeight="1" x14ac:dyDescent="0.25">
      <c r="B55" s="11">
        <v>44325</v>
      </c>
      <c r="C55" s="6" t="s">
        <v>62</v>
      </c>
      <c r="D55" s="6" t="s">
        <v>57</v>
      </c>
      <c r="E55" s="6" t="s">
        <v>55</v>
      </c>
      <c r="F55" s="8"/>
      <c r="G55" s="9">
        <v>601</v>
      </c>
      <c r="H55" s="10">
        <f t="shared" si="1"/>
        <v>32540</v>
      </c>
      <c r="J55" s="6" t="str">
        <f t="shared" si="0"/>
        <v>mai</v>
      </c>
    </row>
    <row r="56" spans="2:10" ht="20.100000000000001" customHeight="1" x14ac:dyDescent="0.25">
      <c r="B56" s="11">
        <v>44326</v>
      </c>
      <c r="C56" s="6" t="s">
        <v>62</v>
      </c>
      <c r="D56" s="6" t="s">
        <v>57</v>
      </c>
      <c r="E56" s="6" t="s">
        <v>63</v>
      </c>
      <c r="F56" s="8"/>
      <c r="G56" s="9">
        <v>1066</v>
      </c>
      <c r="H56" s="10">
        <f t="shared" si="1"/>
        <v>31474</v>
      </c>
      <c r="J56" s="6" t="str">
        <f t="shared" si="0"/>
        <v>mai</v>
      </c>
    </row>
    <row r="57" spans="2:10" ht="20.100000000000001" customHeight="1" x14ac:dyDescent="0.25">
      <c r="B57" s="11">
        <v>44327</v>
      </c>
      <c r="C57" s="6" t="s">
        <v>97</v>
      </c>
      <c r="D57" s="6" t="s">
        <v>58</v>
      </c>
      <c r="E57" s="6" t="s">
        <v>66</v>
      </c>
      <c r="F57" s="8"/>
      <c r="G57" s="9">
        <v>1594</v>
      </c>
      <c r="H57" s="10">
        <f t="shared" si="1"/>
        <v>29880</v>
      </c>
      <c r="J57" s="6" t="str">
        <f t="shared" si="0"/>
        <v>mai</v>
      </c>
    </row>
    <row r="58" spans="2:10" ht="20.100000000000001" customHeight="1" x14ac:dyDescent="0.25">
      <c r="B58" s="11">
        <v>44328</v>
      </c>
      <c r="C58" s="6" t="s">
        <v>67</v>
      </c>
      <c r="D58" s="6" t="s">
        <v>58</v>
      </c>
      <c r="E58" s="6" t="s">
        <v>67</v>
      </c>
      <c r="F58" s="8"/>
      <c r="G58" s="9">
        <v>636</v>
      </c>
      <c r="H58" s="10">
        <f t="shared" si="1"/>
        <v>29244</v>
      </c>
      <c r="J58" s="6" t="str">
        <f t="shared" si="0"/>
        <v>mai</v>
      </c>
    </row>
    <row r="59" spans="2:10" ht="20.100000000000001" customHeight="1" x14ac:dyDescent="0.25">
      <c r="B59" s="11">
        <v>44329</v>
      </c>
      <c r="C59" s="6" t="s">
        <v>68</v>
      </c>
      <c r="D59" s="6" t="s">
        <v>58</v>
      </c>
      <c r="E59" s="6" t="s">
        <v>68</v>
      </c>
      <c r="F59" s="8"/>
      <c r="G59" s="9">
        <v>897</v>
      </c>
      <c r="H59" s="10">
        <f t="shared" si="1"/>
        <v>28347</v>
      </c>
      <c r="J59" s="6" t="str">
        <f t="shared" si="0"/>
        <v>mai</v>
      </c>
    </row>
    <row r="60" spans="2:10" ht="20.100000000000001" customHeight="1" x14ac:dyDescent="0.25">
      <c r="B60" s="11">
        <v>44330</v>
      </c>
      <c r="C60" s="6" t="s">
        <v>98</v>
      </c>
      <c r="D60" s="6" t="s">
        <v>56</v>
      </c>
      <c r="E60" s="6" t="s">
        <v>75</v>
      </c>
      <c r="F60" s="8">
        <v>153</v>
      </c>
      <c r="G60" s="9"/>
      <c r="H60" s="10">
        <f t="shared" si="1"/>
        <v>28500</v>
      </c>
      <c r="J60" s="6" t="str">
        <f t="shared" si="0"/>
        <v>mai</v>
      </c>
    </row>
    <row r="61" spans="2:10" ht="20.100000000000001" customHeight="1" x14ac:dyDescent="0.25">
      <c r="B61" s="11">
        <v>44331</v>
      </c>
      <c r="C61" s="6" t="s">
        <v>99</v>
      </c>
      <c r="D61" s="6" t="s">
        <v>59</v>
      </c>
      <c r="E61" s="6" t="s">
        <v>72</v>
      </c>
      <c r="F61" s="8"/>
      <c r="G61" s="9">
        <v>276</v>
      </c>
      <c r="H61" s="10">
        <f t="shared" si="1"/>
        <v>28224</v>
      </c>
      <c r="J61" s="6" t="str">
        <f t="shared" si="0"/>
        <v>mai</v>
      </c>
    </row>
    <row r="62" spans="2:10" ht="20.100000000000001" customHeight="1" x14ac:dyDescent="0.25">
      <c r="B62" s="11">
        <v>44352</v>
      </c>
      <c r="C62" s="6" t="s">
        <v>96</v>
      </c>
      <c r="D62" s="6" t="s">
        <v>53</v>
      </c>
      <c r="E62" s="6" t="s">
        <v>54</v>
      </c>
      <c r="F62" s="8">
        <v>1940</v>
      </c>
      <c r="G62" s="9"/>
      <c r="H62" s="10">
        <f t="shared" si="1"/>
        <v>30164</v>
      </c>
      <c r="J62" s="6" t="str">
        <f t="shared" si="0"/>
        <v>jun</v>
      </c>
    </row>
    <row r="63" spans="2:10" ht="20.100000000000001" customHeight="1" x14ac:dyDescent="0.25">
      <c r="B63" s="11">
        <v>44353</v>
      </c>
      <c r="C63" s="6" t="s">
        <v>96</v>
      </c>
      <c r="D63" s="6" t="s">
        <v>53</v>
      </c>
      <c r="E63" s="6" t="s">
        <v>61</v>
      </c>
      <c r="F63" s="8">
        <v>2064</v>
      </c>
      <c r="G63" s="9"/>
      <c r="H63" s="10">
        <f t="shared" si="1"/>
        <v>32228</v>
      </c>
      <c r="J63" s="6" t="str">
        <f t="shared" si="0"/>
        <v>jun</v>
      </c>
    </row>
    <row r="64" spans="2:10" ht="20.100000000000001" customHeight="1" x14ac:dyDescent="0.25">
      <c r="B64" s="11">
        <v>44354</v>
      </c>
      <c r="C64" s="6" t="s">
        <v>96</v>
      </c>
      <c r="D64" s="6" t="s">
        <v>53</v>
      </c>
      <c r="E64" s="6" t="s">
        <v>80</v>
      </c>
      <c r="F64" s="8">
        <v>5989</v>
      </c>
      <c r="G64" s="9"/>
      <c r="H64" s="10">
        <f t="shared" si="1"/>
        <v>38217</v>
      </c>
      <c r="J64" s="6" t="str">
        <f t="shared" si="0"/>
        <v>jun</v>
      </c>
    </row>
    <row r="65" spans="2:10" ht="20.100000000000001" customHeight="1" x14ac:dyDescent="0.25">
      <c r="B65" s="11">
        <v>44355</v>
      </c>
      <c r="C65" s="6" t="s">
        <v>62</v>
      </c>
      <c r="D65" s="6" t="s">
        <v>57</v>
      </c>
      <c r="E65" s="6" t="s">
        <v>62</v>
      </c>
      <c r="F65" s="8"/>
      <c r="G65" s="9">
        <v>1098</v>
      </c>
      <c r="H65" s="10">
        <f t="shared" si="1"/>
        <v>37119</v>
      </c>
      <c r="J65" s="6" t="str">
        <f t="shared" si="0"/>
        <v>jun</v>
      </c>
    </row>
    <row r="66" spans="2:10" ht="20.100000000000001" customHeight="1" x14ac:dyDescent="0.25">
      <c r="B66" s="11">
        <v>44356</v>
      </c>
      <c r="C66" s="6" t="s">
        <v>62</v>
      </c>
      <c r="D66" s="6" t="s">
        <v>57</v>
      </c>
      <c r="E66" s="6" t="s">
        <v>55</v>
      </c>
      <c r="F66" s="8"/>
      <c r="G66" s="9">
        <v>530</v>
      </c>
      <c r="H66" s="10">
        <f t="shared" si="1"/>
        <v>36589</v>
      </c>
      <c r="J66" s="6" t="str">
        <f t="shared" si="0"/>
        <v>jun</v>
      </c>
    </row>
    <row r="67" spans="2:10" ht="20.100000000000001" customHeight="1" x14ac:dyDescent="0.25">
      <c r="B67" s="11">
        <v>44357</v>
      </c>
      <c r="C67" s="6" t="s">
        <v>62</v>
      </c>
      <c r="D67" s="6" t="s">
        <v>57</v>
      </c>
      <c r="E67" s="6" t="s">
        <v>63</v>
      </c>
      <c r="F67" s="8"/>
      <c r="G67" s="9">
        <v>970</v>
      </c>
      <c r="H67" s="10">
        <f t="shared" si="1"/>
        <v>35619</v>
      </c>
      <c r="J67" s="6" t="str">
        <f t="shared" si="0"/>
        <v>jun</v>
      </c>
    </row>
    <row r="68" spans="2:10" ht="20.100000000000001" customHeight="1" x14ac:dyDescent="0.25">
      <c r="B68" s="11">
        <v>44358</v>
      </c>
      <c r="C68" s="6" t="s">
        <v>97</v>
      </c>
      <c r="D68" s="6" t="s">
        <v>58</v>
      </c>
      <c r="E68" s="6" t="s">
        <v>66</v>
      </c>
      <c r="F68" s="8"/>
      <c r="G68" s="9">
        <v>2167</v>
      </c>
      <c r="H68" s="10">
        <f t="shared" si="1"/>
        <v>33452</v>
      </c>
      <c r="J68" s="6" t="str">
        <f t="shared" si="0"/>
        <v>jun</v>
      </c>
    </row>
    <row r="69" spans="2:10" ht="20.100000000000001" customHeight="1" x14ac:dyDescent="0.25">
      <c r="B69" s="11">
        <v>44359</v>
      </c>
      <c r="C69" s="6" t="s">
        <v>67</v>
      </c>
      <c r="D69" s="6" t="s">
        <v>58</v>
      </c>
      <c r="E69" s="6" t="s">
        <v>67</v>
      </c>
      <c r="F69" s="8"/>
      <c r="G69" s="9">
        <v>491</v>
      </c>
      <c r="H69" s="10">
        <f t="shared" si="1"/>
        <v>32961</v>
      </c>
      <c r="J69" s="6" t="str">
        <f t="shared" si="0"/>
        <v>jun</v>
      </c>
    </row>
    <row r="70" spans="2:10" ht="20.100000000000001" customHeight="1" x14ac:dyDescent="0.25">
      <c r="B70" s="11">
        <v>44360</v>
      </c>
      <c r="C70" s="6" t="s">
        <v>68</v>
      </c>
      <c r="D70" s="6" t="s">
        <v>58</v>
      </c>
      <c r="E70" s="6" t="s">
        <v>68</v>
      </c>
      <c r="F70" s="8"/>
      <c r="G70" s="9">
        <v>867</v>
      </c>
      <c r="H70" s="10">
        <f t="shared" si="1"/>
        <v>32094</v>
      </c>
      <c r="J70" s="6" t="str">
        <f t="shared" si="0"/>
        <v>jun</v>
      </c>
    </row>
    <row r="71" spans="2:10" ht="20.100000000000001" customHeight="1" x14ac:dyDescent="0.25">
      <c r="B71" s="11">
        <v>44361</v>
      </c>
      <c r="C71" s="6" t="s">
        <v>98</v>
      </c>
      <c r="D71" s="6" t="s">
        <v>56</v>
      </c>
      <c r="E71" s="6" t="s">
        <v>75</v>
      </c>
      <c r="F71" s="8">
        <v>196</v>
      </c>
      <c r="G71" s="9"/>
      <c r="H71" s="10">
        <f t="shared" si="1"/>
        <v>32290</v>
      </c>
      <c r="J71" s="6" t="str">
        <f t="shared" si="0"/>
        <v>jun</v>
      </c>
    </row>
    <row r="72" spans="2:10" ht="20.100000000000001" customHeight="1" x14ac:dyDescent="0.25">
      <c r="B72" s="11">
        <v>44362</v>
      </c>
      <c r="C72" s="6" t="s">
        <v>99</v>
      </c>
      <c r="D72" s="6" t="s">
        <v>59</v>
      </c>
      <c r="E72" s="6" t="s">
        <v>72</v>
      </c>
      <c r="F72" s="8"/>
      <c r="G72" s="9">
        <v>264</v>
      </c>
      <c r="H72" s="10">
        <f t="shared" si="1"/>
        <v>32026</v>
      </c>
      <c r="J72" s="6" t="str">
        <f t="shared" ref="J72:J135" si="2">TEXT(B72,"mmm")</f>
        <v>jun</v>
      </c>
    </row>
    <row r="73" spans="2:10" ht="20.100000000000001" customHeight="1" x14ac:dyDescent="0.25">
      <c r="B73" s="11">
        <v>44383</v>
      </c>
      <c r="C73" s="6" t="s">
        <v>96</v>
      </c>
      <c r="D73" s="6" t="s">
        <v>53</v>
      </c>
      <c r="E73" s="6" t="s">
        <v>54</v>
      </c>
      <c r="F73" s="8">
        <v>1469</v>
      </c>
      <c r="G73" s="9"/>
      <c r="H73" s="10">
        <f t="shared" ref="H73:H136" si="3">H72+F73-G73</f>
        <v>33495</v>
      </c>
      <c r="J73" s="6" t="str">
        <f t="shared" si="2"/>
        <v>jul</v>
      </c>
    </row>
    <row r="74" spans="2:10" ht="20.100000000000001" customHeight="1" x14ac:dyDescent="0.25">
      <c r="B74" s="11">
        <v>44384</v>
      </c>
      <c r="C74" s="6" t="s">
        <v>96</v>
      </c>
      <c r="D74" s="6" t="s">
        <v>53</v>
      </c>
      <c r="E74" s="6" t="s">
        <v>61</v>
      </c>
      <c r="F74" s="8">
        <v>2012</v>
      </c>
      <c r="G74" s="9"/>
      <c r="H74" s="10">
        <f t="shared" si="3"/>
        <v>35507</v>
      </c>
      <c r="J74" s="6" t="str">
        <f t="shared" si="2"/>
        <v>jul</v>
      </c>
    </row>
    <row r="75" spans="2:10" ht="20.100000000000001" customHeight="1" x14ac:dyDescent="0.25">
      <c r="B75" s="11">
        <v>44385</v>
      </c>
      <c r="C75" s="6" t="s">
        <v>96</v>
      </c>
      <c r="D75" s="6" t="s">
        <v>53</v>
      </c>
      <c r="E75" s="6" t="s">
        <v>80</v>
      </c>
      <c r="F75" s="8">
        <v>7949</v>
      </c>
      <c r="G75" s="9"/>
      <c r="H75" s="10">
        <f t="shared" si="3"/>
        <v>43456</v>
      </c>
      <c r="J75" s="6" t="str">
        <f t="shared" si="2"/>
        <v>jul</v>
      </c>
    </row>
    <row r="76" spans="2:10" ht="20.100000000000001" customHeight="1" x14ac:dyDescent="0.25">
      <c r="B76" s="11">
        <v>44386</v>
      </c>
      <c r="C76" s="6" t="s">
        <v>62</v>
      </c>
      <c r="D76" s="6" t="s">
        <v>57</v>
      </c>
      <c r="E76" s="6" t="s">
        <v>62</v>
      </c>
      <c r="F76" s="8"/>
      <c r="G76" s="9">
        <v>1198</v>
      </c>
      <c r="H76" s="10">
        <f t="shared" si="3"/>
        <v>42258</v>
      </c>
      <c r="J76" s="6" t="str">
        <f t="shared" si="2"/>
        <v>jul</v>
      </c>
    </row>
    <row r="77" spans="2:10" ht="20.100000000000001" customHeight="1" x14ac:dyDescent="0.25">
      <c r="B77" s="11">
        <v>44387</v>
      </c>
      <c r="C77" s="6" t="s">
        <v>62</v>
      </c>
      <c r="D77" s="6" t="s">
        <v>57</v>
      </c>
      <c r="E77" s="6" t="s">
        <v>55</v>
      </c>
      <c r="F77" s="8"/>
      <c r="G77" s="9">
        <v>670</v>
      </c>
      <c r="H77" s="10">
        <f t="shared" si="3"/>
        <v>41588</v>
      </c>
      <c r="J77" s="6" t="str">
        <f t="shared" si="2"/>
        <v>jul</v>
      </c>
    </row>
    <row r="78" spans="2:10" ht="20.100000000000001" customHeight="1" x14ac:dyDescent="0.25">
      <c r="B78" s="11">
        <v>44388</v>
      </c>
      <c r="C78" s="6" t="s">
        <v>62</v>
      </c>
      <c r="D78" s="6" t="s">
        <v>57</v>
      </c>
      <c r="E78" s="6" t="s">
        <v>63</v>
      </c>
      <c r="F78" s="8"/>
      <c r="G78" s="9">
        <v>1016</v>
      </c>
      <c r="H78" s="10">
        <f t="shared" si="3"/>
        <v>40572</v>
      </c>
      <c r="J78" s="6" t="str">
        <f t="shared" si="2"/>
        <v>jul</v>
      </c>
    </row>
    <row r="79" spans="2:10" ht="20.100000000000001" customHeight="1" x14ac:dyDescent="0.25">
      <c r="B79" s="11">
        <v>44389</v>
      </c>
      <c r="C79" s="6" t="s">
        <v>97</v>
      </c>
      <c r="D79" s="6" t="s">
        <v>58</v>
      </c>
      <c r="E79" s="6" t="s">
        <v>66</v>
      </c>
      <c r="F79" s="8"/>
      <c r="G79" s="9">
        <v>2030</v>
      </c>
      <c r="H79" s="10">
        <f t="shared" si="3"/>
        <v>38542</v>
      </c>
      <c r="J79" s="6" t="str">
        <f t="shared" si="2"/>
        <v>jul</v>
      </c>
    </row>
    <row r="80" spans="2:10" ht="20.100000000000001" customHeight="1" x14ac:dyDescent="0.25">
      <c r="B80" s="11">
        <v>44390</v>
      </c>
      <c r="C80" s="6" t="s">
        <v>67</v>
      </c>
      <c r="D80" s="6" t="s">
        <v>58</v>
      </c>
      <c r="E80" s="6" t="s">
        <v>67</v>
      </c>
      <c r="F80" s="8"/>
      <c r="G80" s="9">
        <v>539</v>
      </c>
      <c r="H80" s="10">
        <f t="shared" si="3"/>
        <v>38003</v>
      </c>
      <c r="J80" s="6" t="str">
        <f t="shared" si="2"/>
        <v>jul</v>
      </c>
    </row>
    <row r="81" spans="2:10" ht="20.100000000000001" customHeight="1" x14ac:dyDescent="0.25">
      <c r="B81" s="11">
        <v>44391</v>
      </c>
      <c r="C81" s="6" t="s">
        <v>68</v>
      </c>
      <c r="D81" s="6" t="s">
        <v>58</v>
      </c>
      <c r="E81" s="6" t="s">
        <v>68</v>
      </c>
      <c r="F81" s="8"/>
      <c r="G81" s="9">
        <v>706</v>
      </c>
      <c r="H81" s="10">
        <f t="shared" si="3"/>
        <v>37297</v>
      </c>
      <c r="J81" s="6" t="str">
        <f t="shared" si="2"/>
        <v>jul</v>
      </c>
    </row>
    <row r="82" spans="2:10" ht="20.100000000000001" customHeight="1" x14ac:dyDescent="0.25">
      <c r="B82" s="11">
        <v>44392</v>
      </c>
      <c r="C82" s="6" t="s">
        <v>98</v>
      </c>
      <c r="D82" s="6" t="s">
        <v>56</v>
      </c>
      <c r="E82" s="6" t="s">
        <v>75</v>
      </c>
      <c r="F82" s="8">
        <v>158</v>
      </c>
      <c r="G82" s="9"/>
      <c r="H82" s="10">
        <f t="shared" si="3"/>
        <v>37455</v>
      </c>
      <c r="J82" s="6" t="str">
        <f t="shared" si="2"/>
        <v>jul</v>
      </c>
    </row>
    <row r="83" spans="2:10" ht="20.100000000000001" customHeight="1" x14ac:dyDescent="0.25">
      <c r="B83" s="11">
        <v>44393</v>
      </c>
      <c r="C83" s="6" t="s">
        <v>99</v>
      </c>
      <c r="D83" s="6" t="s">
        <v>59</v>
      </c>
      <c r="E83" s="6" t="s">
        <v>72</v>
      </c>
      <c r="F83" s="8"/>
      <c r="G83" s="9">
        <v>325</v>
      </c>
      <c r="H83" s="10">
        <f t="shared" si="3"/>
        <v>37130</v>
      </c>
      <c r="J83" s="6" t="str">
        <f t="shared" si="2"/>
        <v>jul</v>
      </c>
    </row>
    <row r="84" spans="2:10" ht="20.100000000000001" customHeight="1" x14ac:dyDescent="0.25">
      <c r="B84" s="11"/>
      <c r="C84" s="6"/>
      <c r="D84" s="6"/>
      <c r="E84" s="6"/>
      <c r="F84" s="8"/>
      <c r="G84" s="9"/>
      <c r="H84" s="10">
        <f t="shared" si="3"/>
        <v>37130</v>
      </c>
      <c r="J84" s="6" t="str">
        <f t="shared" si="2"/>
        <v>jan</v>
      </c>
    </row>
    <row r="85" spans="2:10" ht="20.100000000000001" customHeight="1" x14ac:dyDescent="0.25">
      <c r="B85" s="11"/>
      <c r="C85" s="6"/>
      <c r="D85" s="6"/>
      <c r="E85" s="6"/>
      <c r="F85" s="8"/>
      <c r="G85" s="9"/>
      <c r="H85" s="10">
        <f t="shared" si="3"/>
        <v>37130</v>
      </c>
      <c r="J85" s="6" t="str">
        <f t="shared" si="2"/>
        <v>jan</v>
      </c>
    </row>
    <row r="86" spans="2:10" ht="20.100000000000001" customHeight="1" x14ac:dyDescent="0.25">
      <c r="B86" s="11"/>
      <c r="C86" s="6"/>
      <c r="D86" s="6"/>
      <c r="E86" s="6"/>
      <c r="F86" s="8"/>
      <c r="G86" s="9"/>
      <c r="H86" s="10">
        <f t="shared" si="3"/>
        <v>37130</v>
      </c>
      <c r="J86" s="6" t="str">
        <f t="shared" si="2"/>
        <v>jan</v>
      </c>
    </row>
    <row r="87" spans="2:10" ht="20.100000000000001" customHeight="1" x14ac:dyDescent="0.25">
      <c r="B87" s="11"/>
      <c r="C87" s="6"/>
      <c r="D87" s="6"/>
      <c r="E87" s="6"/>
      <c r="F87" s="8"/>
      <c r="G87" s="9"/>
      <c r="H87" s="10">
        <f t="shared" si="3"/>
        <v>37130</v>
      </c>
      <c r="J87" s="6" t="str">
        <f t="shared" si="2"/>
        <v>jan</v>
      </c>
    </row>
    <row r="88" spans="2:10" ht="20.100000000000001" customHeight="1" x14ac:dyDescent="0.25">
      <c r="B88" s="11"/>
      <c r="C88" s="6"/>
      <c r="D88" s="6"/>
      <c r="E88" s="6"/>
      <c r="F88" s="8"/>
      <c r="G88" s="9"/>
      <c r="H88" s="10">
        <f t="shared" si="3"/>
        <v>37130</v>
      </c>
      <c r="J88" s="6" t="str">
        <f t="shared" si="2"/>
        <v>jan</v>
      </c>
    </row>
    <row r="89" spans="2:10" ht="20.100000000000001" customHeight="1" x14ac:dyDescent="0.25">
      <c r="B89" s="11"/>
      <c r="C89" s="6"/>
      <c r="D89" s="6"/>
      <c r="E89" s="6"/>
      <c r="F89" s="8"/>
      <c r="G89" s="9"/>
      <c r="H89" s="10">
        <f t="shared" si="3"/>
        <v>37130</v>
      </c>
      <c r="J89" s="6" t="str">
        <f t="shared" si="2"/>
        <v>jan</v>
      </c>
    </row>
    <row r="90" spans="2:10" ht="20.100000000000001" customHeight="1" x14ac:dyDescent="0.25">
      <c r="B90" s="11"/>
      <c r="C90" s="6"/>
      <c r="D90" s="6"/>
      <c r="E90" s="6"/>
      <c r="F90" s="8"/>
      <c r="G90" s="9"/>
      <c r="H90" s="10">
        <f t="shared" si="3"/>
        <v>37130</v>
      </c>
      <c r="J90" s="6" t="str">
        <f t="shared" si="2"/>
        <v>jan</v>
      </c>
    </row>
    <row r="91" spans="2:10" ht="20.100000000000001" customHeight="1" x14ac:dyDescent="0.25">
      <c r="B91" s="11"/>
      <c r="C91" s="6"/>
      <c r="D91" s="6"/>
      <c r="E91" s="6"/>
      <c r="F91" s="8"/>
      <c r="G91" s="9"/>
      <c r="H91" s="10">
        <f t="shared" si="3"/>
        <v>37130</v>
      </c>
      <c r="J91" s="6" t="str">
        <f t="shared" si="2"/>
        <v>jan</v>
      </c>
    </row>
    <row r="92" spans="2:10" ht="20.100000000000001" customHeight="1" x14ac:dyDescent="0.25">
      <c r="B92" s="11"/>
      <c r="C92" s="6"/>
      <c r="D92" s="6"/>
      <c r="E92" s="6"/>
      <c r="F92" s="8"/>
      <c r="G92" s="9"/>
      <c r="H92" s="10">
        <f t="shared" si="3"/>
        <v>37130</v>
      </c>
      <c r="J92" s="6" t="str">
        <f t="shared" si="2"/>
        <v>jan</v>
      </c>
    </row>
    <row r="93" spans="2:10" ht="20.100000000000001" customHeight="1" x14ac:dyDescent="0.25">
      <c r="B93" s="11"/>
      <c r="C93" s="6"/>
      <c r="D93" s="6"/>
      <c r="E93" s="6"/>
      <c r="F93" s="8"/>
      <c r="G93" s="9"/>
      <c r="H93" s="10">
        <f t="shared" si="3"/>
        <v>37130</v>
      </c>
      <c r="J93" s="6" t="str">
        <f t="shared" si="2"/>
        <v>jan</v>
      </c>
    </row>
    <row r="94" spans="2:10" ht="20.100000000000001" customHeight="1" x14ac:dyDescent="0.25">
      <c r="B94" s="11"/>
      <c r="C94" s="6"/>
      <c r="D94" s="6"/>
      <c r="E94" s="6"/>
      <c r="F94" s="8"/>
      <c r="G94" s="9"/>
      <c r="H94" s="10">
        <f t="shared" si="3"/>
        <v>37130</v>
      </c>
      <c r="J94" s="6" t="str">
        <f t="shared" si="2"/>
        <v>jan</v>
      </c>
    </row>
    <row r="95" spans="2:10" ht="20.100000000000001" customHeight="1" x14ac:dyDescent="0.25">
      <c r="B95" s="11"/>
      <c r="C95" s="6"/>
      <c r="D95" s="6"/>
      <c r="E95" s="6"/>
      <c r="F95" s="8"/>
      <c r="G95" s="9"/>
      <c r="H95" s="10">
        <f t="shared" si="3"/>
        <v>37130</v>
      </c>
      <c r="J95" s="6" t="str">
        <f t="shared" si="2"/>
        <v>jan</v>
      </c>
    </row>
    <row r="96" spans="2:10" ht="20.100000000000001" customHeight="1" x14ac:dyDescent="0.25">
      <c r="B96" s="11"/>
      <c r="C96" s="6"/>
      <c r="D96" s="6"/>
      <c r="E96" s="6"/>
      <c r="F96" s="8"/>
      <c r="G96" s="9"/>
      <c r="H96" s="10">
        <f t="shared" si="3"/>
        <v>37130</v>
      </c>
      <c r="J96" s="6" t="str">
        <f t="shared" si="2"/>
        <v>jan</v>
      </c>
    </row>
    <row r="97" spans="2:10" ht="20.100000000000001" customHeight="1" x14ac:dyDescent="0.25">
      <c r="B97" s="11"/>
      <c r="C97" s="6"/>
      <c r="D97" s="6"/>
      <c r="E97" s="6"/>
      <c r="F97" s="8"/>
      <c r="G97" s="9"/>
      <c r="H97" s="10">
        <f t="shared" si="3"/>
        <v>37130</v>
      </c>
      <c r="J97" s="6" t="str">
        <f t="shared" si="2"/>
        <v>jan</v>
      </c>
    </row>
    <row r="98" spans="2:10" ht="20.100000000000001" customHeight="1" x14ac:dyDescent="0.25">
      <c r="B98" s="11"/>
      <c r="C98" s="6"/>
      <c r="D98" s="6"/>
      <c r="E98" s="6"/>
      <c r="F98" s="8"/>
      <c r="G98" s="9"/>
      <c r="H98" s="10">
        <f t="shared" si="3"/>
        <v>37130</v>
      </c>
      <c r="J98" s="6" t="str">
        <f t="shared" si="2"/>
        <v>jan</v>
      </c>
    </row>
    <row r="99" spans="2:10" ht="20.100000000000001" customHeight="1" x14ac:dyDescent="0.25">
      <c r="B99" s="11"/>
      <c r="C99" s="6"/>
      <c r="D99" s="6"/>
      <c r="E99" s="6"/>
      <c r="F99" s="8"/>
      <c r="G99" s="9"/>
      <c r="H99" s="10">
        <f t="shared" si="3"/>
        <v>37130</v>
      </c>
      <c r="J99" s="6" t="str">
        <f t="shared" si="2"/>
        <v>jan</v>
      </c>
    </row>
    <row r="100" spans="2:10" ht="20.100000000000001" customHeight="1" x14ac:dyDescent="0.25">
      <c r="B100" s="11"/>
      <c r="C100" s="6"/>
      <c r="D100" s="6"/>
      <c r="E100" s="6"/>
      <c r="F100" s="8"/>
      <c r="G100" s="9"/>
      <c r="H100" s="10">
        <f t="shared" si="3"/>
        <v>37130</v>
      </c>
      <c r="J100" s="6" t="str">
        <f t="shared" si="2"/>
        <v>jan</v>
      </c>
    </row>
    <row r="101" spans="2:10" ht="20.100000000000001" customHeight="1" x14ac:dyDescent="0.25">
      <c r="B101" s="11"/>
      <c r="C101" s="6"/>
      <c r="D101" s="6"/>
      <c r="E101" s="6"/>
      <c r="F101" s="8"/>
      <c r="G101" s="9"/>
      <c r="H101" s="10">
        <f t="shared" si="3"/>
        <v>37130</v>
      </c>
      <c r="J101" s="6" t="str">
        <f t="shared" si="2"/>
        <v>jan</v>
      </c>
    </row>
    <row r="102" spans="2:10" ht="20.100000000000001" customHeight="1" x14ac:dyDescent="0.25">
      <c r="B102" s="11"/>
      <c r="C102" s="6"/>
      <c r="D102" s="6"/>
      <c r="E102" s="6"/>
      <c r="F102" s="8"/>
      <c r="G102" s="9"/>
      <c r="H102" s="10">
        <f t="shared" si="3"/>
        <v>37130</v>
      </c>
      <c r="J102" s="6" t="str">
        <f t="shared" si="2"/>
        <v>jan</v>
      </c>
    </row>
    <row r="103" spans="2:10" ht="20.100000000000001" customHeight="1" x14ac:dyDescent="0.25">
      <c r="B103" s="11"/>
      <c r="C103" s="6"/>
      <c r="D103" s="6"/>
      <c r="E103" s="6"/>
      <c r="F103" s="8"/>
      <c r="G103" s="9"/>
      <c r="H103" s="10">
        <f t="shared" si="3"/>
        <v>37130</v>
      </c>
      <c r="J103" s="6" t="str">
        <f t="shared" si="2"/>
        <v>jan</v>
      </c>
    </row>
    <row r="104" spans="2:10" ht="20.100000000000001" customHeight="1" x14ac:dyDescent="0.25">
      <c r="B104" s="11"/>
      <c r="C104" s="6"/>
      <c r="D104" s="6"/>
      <c r="E104" s="6"/>
      <c r="F104" s="8"/>
      <c r="G104" s="9"/>
      <c r="H104" s="10">
        <f t="shared" si="3"/>
        <v>37130</v>
      </c>
      <c r="J104" s="6" t="str">
        <f t="shared" si="2"/>
        <v>jan</v>
      </c>
    </row>
    <row r="105" spans="2:10" ht="20.100000000000001" customHeight="1" x14ac:dyDescent="0.25">
      <c r="B105" s="11"/>
      <c r="C105" s="6"/>
      <c r="D105" s="6"/>
      <c r="E105" s="6"/>
      <c r="F105" s="8"/>
      <c r="G105" s="9"/>
      <c r="H105" s="10">
        <f t="shared" si="3"/>
        <v>37130</v>
      </c>
      <c r="J105" s="6" t="str">
        <f t="shared" si="2"/>
        <v>jan</v>
      </c>
    </row>
    <row r="106" spans="2:10" ht="20.100000000000001" customHeight="1" x14ac:dyDescent="0.25">
      <c r="B106" s="11"/>
      <c r="C106" s="6"/>
      <c r="D106" s="6"/>
      <c r="E106" s="6"/>
      <c r="F106" s="8"/>
      <c r="G106" s="9"/>
      <c r="H106" s="10">
        <f t="shared" si="3"/>
        <v>37130</v>
      </c>
      <c r="J106" s="6" t="str">
        <f t="shared" si="2"/>
        <v>jan</v>
      </c>
    </row>
    <row r="107" spans="2:10" ht="20.100000000000001" customHeight="1" x14ac:dyDescent="0.25">
      <c r="B107" s="11"/>
      <c r="C107" s="6"/>
      <c r="D107" s="6"/>
      <c r="E107" s="6"/>
      <c r="F107" s="8"/>
      <c r="G107" s="9"/>
      <c r="H107" s="10">
        <f t="shared" si="3"/>
        <v>37130</v>
      </c>
      <c r="J107" s="6" t="str">
        <f t="shared" si="2"/>
        <v>jan</v>
      </c>
    </row>
    <row r="108" spans="2:10" ht="20.100000000000001" customHeight="1" x14ac:dyDescent="0.25">
      <c r="B108" s="11"/>
      <c r="C108" s="6"/>
      <c r="D108" s="6"/>
      <c r="E108" s="6"/>
      <c r="F108" s="8"/>
      <c r="G108" s="9"/>
      <c r="H108" s="10">
        <f t="shared" si="3"/>
        <v>37130</v>
      </c>
      <c r="J108" s="6" t="str">
        <f t="shared" si="2"/>
        <v>jan</v>
      </c>
    </row>
    <row r="109" spans="2:10" ht="20.100000000000001" customHeight="1" x14ac:dyDescent="0.25">
      <c r="B109" s="11"/>
      <c r="C109" s="6"/>
      <c r="D109" s="6"/>
      <c r="E109" s="6"/>
      <c r="F109" s="8"/>
      <c r="G109" s="9"/>
      <c r="H109" s="10">
        <f t="shared" si="3"/>
        <v>37130</v>
      </c>
      <c r="J109" s="6" t="str">
        <f t="shared" si="2"/>
        <v>jan</v>
      </c>
    </row>
    <row r="110" spans="2:10" ht="20.100000000000001" customHeight="1" x14ac:dyDescent="0.25">
      <c r="B110" s="11"/>
      <c r="C110" s="6"/>
      <c r="D110" s="6"/>
      <c r="E110" s="6"/>
      <c r="F110" s="8"/>
      <c r="G110" s="9"/>
      <c r="H110" s="10">
        <f t="shared" si="3"/>
        <v>37130</v>
      </c>
      <c r="J110" s="6" t="str">
        <f t="shared" si="2"/>
        <v>jan</v>
      </c>
    </row>
    <row r="111" spans="2:10" ht="20.100000000000001" customHeight="1" x14ac:dyDescent="0.25">
      <c r="B111" s="11"/>
      <c r="C111" s="6"/>
      <c r="D111" s="6"/>
      <c r="E111" s="6"/>
      <c r="F111" s="8"/>
      <c r="G111" s="9"/>
      <c r="H111" s="10">
        <f t="shared" si="3"/>
        <v>37130</v>
      </c>
      <c r="J111" s="6" t="str">
        <f t="shared" si="2"/>
        <v>jan</v>
      </c>
    </row>
    <row r="112" spans="2:10" ht="20.100000000000001" customHeight="1" x14ac:dyDescent="0.25">
      <c r="B112" s="11"/>
      <c r="C112" s="6"/>
      <c r="D112" s="6"/>
      <c r="E112" s="6"/>
      <c r="F112" s="8"/>
      <c r="G112" s="9"/>
      <c r="H112" s="10">
        <f t="shared" si="3"/>
        <v>37130</v>
      </c>
      <c r="J112" s="6" t="str">
        <f t="shared" si="2"/>
        <v>jan</v>
      </c>
    </row>
    <row r="113" spans="2:10" ht="20.100000000000001" customHeight="1" x14ac:dyDescent="0.25">
      <c r="B113" s="11"/>
      <c r="C113" s="6"/>
      <c r="D113" s="6"/>
      <c r="E113" s="6"/>
      <c r="F113" s="8"/>
      <c r="G113" s="9"/>
      <c r="H113" s="10">
        <f t="shared" si="3"/>
        <v>37130</v>
      </c>
      <c r="J113" s="6" t="str">
        <f t="shared" si="2"/>
        <v>jan</v>
      </c>
    </row>
    <row r="114" spans="2:10" ht="20.100000000000001" customHeight="1" x14ac:dyDescent="0.25">
      <c r="B114" s="11"/>
      <c r="C114" s="6"/>
      <c r="D114" s="6"/>
      <c r="E114" s="6"/>
      <c r="F114" s="8"/>
      <c r="G114" s="9"/>
      <c r="H114" s="10">
        <f t="shared" si="3"/>
        <v>37130</v>
      </c>
      <c r="J114" s="6" t="str">
        <f t="shared" si="2"/>
        <v>jan</v>
      </c>
    </row>
    <row r="115" spans="2:10" ht="20.100000000000001" customHeight="1" x14ac:dyDescent="0.25">
      <c r="B115" s="11"/>
      <c r="C115" s="6"/>
      <c r="D115" s="6"/>
      <c r="E115" s="6"/>
      <c r="F115" s="8"/>
      <c r="G115" s="9"/>
      <c r="H115" s="10">
        <f t="shared" si="3"/>
        <v>37130</v>
      </c>
      <c r="J115" s="6" t="str">
        <f t="shared" si="2"/>
        <v>jan</v>
      </c>
    </row>
    <row r="116" spans="2:10" ht="20.100000000000001" customHeight="1" x14ac:dyDescent="0.25">
      <c r="B116" s="11"/>
      <c r="C116" s="6"/>
      <c r="D116" s="6"/>
      <c r="E116" s="6"/>
      <c r="F116" s="8"/>
      <c r="G116" s="9"/>
      <c r="H116" s="10">
        <f t="shared" si="3"/>
        <v>37130</v>
      </c>
      <c r="J116" s="6" t="str">
        <f t="shared" si="2"/>
        <v>jan</v>
      </c>
    </row>
    <row r="117" spans="2:10" ht="20.100000000000001" customHeight="1" x14ac:dyDescent="0.25">
      <c r="B117" s="11"/>
      <c r="C117" s="6"/>
      <c r="D117" s="6"/>
      <c r="E117" s="6"/>
      <c r="F117" s="8"/>
      <c r="G117" s="9"/>
      <c r="H117" s="10">
        <f t="shared" si="3"/>
        <v>37130</v>
      </c>
      <c r="J117" s="6" t="str">
        <f t="shared" si="2"/>
        <v>jan</v>
      </c>
    </row>
    <row r="118" spans="2:10" ht="20.100000000000001" customHeight="1" x14ac:dyDescent="0.25">
      <c r="B118" s="11"/>
      <c r="C118" s="6"/>
      <c r="D118" s="6"/>
      <c r="E118" s="6"/>
      <c r="F118" s="8"/>
      <c r="G118" s="9"/>
      <c r="H118" s="10">
        <f t="shared" si="3"/>
        <v>37130</v>
      </c>
      <c r="J118" s="6" t="str">
        <f t="shared" si="2"/>
        <v>jan</v>
      </c>
    </row>
    <row r="119" spans="2:10" ht="20.100000000000001" customHeight="1" x14ac:dyDescent="0.25">
      <c r="B119" s="11"/>
      <c r="C119" s="6"/>
      <c r="D119" s="6"/>
      <c r="E119" s="6"/>
      <c r="F119" s="8"/>
      <c r="G119" s="9"/>
      <c r="H119" s="10">
        <f t="shared" si="3"/>
        <v>37130</v>
      </c>
      <c r="J119" s="6" t="str">
        <f t="shared" si="2"/>
        <v>jan</v>
      </c>
    </row>
    <row r="120" spans="2:10" ht="20.100000000000001" customHeight="1" x14ac:dyDescent="0.25">
      <c r="B120" s="11"/>
      <c r="C120" s="6"/>
      <c r="D120" s="6"/>
      <c r="E120" s="6"/>
      <c r="F120" s="8"/>
      <c r="G120" s="9"/>
      <c r="H120" s="10">
        <f t="shared" si="3"/>
        <v>37130</v>
      </c>
      <c r="J120" s="6" t="str">
        <f t="shared" si="2"/>
        <v>jan</v>
      </c>
    </row>
    <row r="121" spans="2:10" ht="20.100000000000001" customHeight="1" x14ac:dyDescent="0.25">
      <c r="B121" s="11"/>
      <c r="C121" s="6"/>
      <c r="D121" s="6"/>
      <c r="E121" s="6"/>
      <c r="F121" s="8"/>
      <c r="G121" s="9"/>
      <c r="H121" s="10">
        <f t="shared" si="3"/>
        <v>37130</v>
      </c>
      <c r="J121" s="6" t="str">
        <f t="shared" si="2"/>
        <v>jan</v>
      </c>
    </row>
    <row r="122" spans="2:10" ht="20.100000000000001" customHeight="1" x14ac:dyDescent="0.25">
      <c r="B122" s="11"/>
      <c r="C122" s="6"/>
      <c r="D122" s="6"/>
      <c r="E122" s="6"/>
      <c r="F122" s="8"/>
      <c r="G122" s="9"/>
      <c r="H122" s="10">
        <f t="shared" si="3"/>
        <v>37130</v>
      </c>
      <c r="J122" s="6" t="str">
        <f t="shared" si="2"/>
        <v>jan</v>
      </c>
    </row>
    <row r="123" spans="2:10" ht="20.100000000000001" customHeight="1" x14ac:dyDescent="0.25">
      <c r="B123" s="11"/>
      <c r="C123" s="6"/>
      <c r="D123" s="6"/>
      <c r="E123" s="6"/>
      <c r="F123" s="8"/>
      <c r="G123" s="9"/>
      <c r="H123" s="10">
        <f t="shared" si="3"/>
        <v>37130</v>
      </c>
      <c r="J123" s="6" t="str">
        <f t="shared" si="2"/>
        <v>jan</v>
      </c>
    </row>
    <row r="124" spans="2:10" ht="20.100000000000001" customHeight="1" x14ac:dyDescent="0.25">
      <c r="B124" s="11"/>
      <c r="C124" s="6"/>
      <c r="D124" s="6"/>
      <c r="E124" s="6"/>
      <c r="F124" s="8"/>
      <c r="G124" s="9"/>
      <c r="H124" s="10">
        <f t="shared" si="3"/>
        <v>37130</v>
      </c>
      <c r="J124" s="6" t="str">
        <f t="shared" si="2"/>
        <v>jan</v>
      </c>
    </row>
    <row r="125" spans="2:10" ht="20.100000000000001" customHeight="1" x14ac:dyDescent="0.25">
      <c r="B125" s="11"/>
      <c r="C125" s="6"/>
      <c r="D125" s="6"/>
      <c r="E125" s="6"/>
      <c r="F125" s="8"/>
      <c r="G125" s="9"/>
      <c r="H125" s="10">
        <f t="shared" si="3"/>
        <v>37130</v>
      </c>
      <c r="J125" s="6" t="str">
        <f t="shared" si="2"/>
        <v>jan</v>
      </c>
    </row>
    <row r="126" spans="2:10" ht="20.100000000000001" customHeight="1" x14ac:dyDescent="0.25">
      <c r="B126" s="11"/>
      <c r="C126" s="6"/>
      <c r="D126" s="6"/>
      <c r="E126" s="6"/>
      <c r="F126" s="8"/>
      <c r="G126" s="9"/>
      <c r="H126" s="10">
        <f t="shared" si="3"/>
        <v>37130</v>
      </c>
      <c r="J126" s="6" t="str">
        <f t="shared" si="2"/>
        <v>jan</v>
      </c>
    </row>
    <row r="127" spans="2:10" ht="20.100000000000001" customHeight="1" x14ac:dyDescent="0.25">
      <c r="B127" s="11"/>
      <c r="C127" s="6"/>
      <c r="D127" s="6"/>
      <c r="E127" s="6"/>
      <c r="F127" s="8"/>
      <c r="G127" s="9"/>
      <c r="H127" s="10">
        <f t="shared" si="3"/>
        <v>37130</v>
      </c>
      <c r="J127" s="6" t="str">
        <f t="shared" si="2"/>
        <v>jan</v>
      </c>
    </row>
    <row r="128" spans="2:10" ht="20.100000000000001" customHeight="1" x14ac:dyDescent="0.25">
      <c r="B128" s="11"/>
      <c r="C128" s="6"/>
      <c r="D128" s="6"/>
      <c r="E128" s="6"/>
      <c r="F128" s="8"/>
      <c r="G128" s="9"/>
      <c r="H128" s="10">
        <f t="shared" si="3"/>
        <v>37130</v>
      </c>
      <c r="J128" s="6" t="str">
        <f t="shared" si="2"/>
        <v>jan</v>
      </c>
    </row>
    <row r="129" spans="2:10" ht="20.100000000000001" customHeight="1" x14ac:dyDescent="0.25">
      <c r="B129" s="11"/>
      <c r="C129" s="6"/>
      <c r="D129" s="6"/>
      <c r="E129" s="6"/>
      <c r="F129" s="8"/>
      <c r="G129" s="9"/>
      <c r="H129" s="10">
        <f t="shared" si="3"/>
        <v>37130</v>
      </c>
      <c r="J129" s="6" t="str">
        <f t="shared" si="2"/>
        <v>jan</v>
      </c>
    </row>
    <row r="130" spans="2:10" ht="20.100000000000001" customHeight="1" x14ac:dyDescent="0.25">
      <c r="B130" s="11"/>
      <c r="C130" s="6"/>
      <c r="D130" s="6"/>
      <c r="E130" s="6"/>
      <c r="F130" s="8"/>
      <c r="G130" s="9"/>
      <c r="H130" s="10">
        <f t="shared" si="3"/>
        <v>37130</v>
      </c>
      <c r="J130" s="6" t="str">
        <f t="shared" si="2"/>
        <v>jan</v>
      </c>
    </row>
    <row r="131" spans="2:10" ht="20.100000000000001" customHeight="1" x14ac:dyDescent="0.25">
      <c r="B131" s="11"/>
      <c r="C131" s="6"/>
      <c r="D131" s="6"/>
      <c r="E131" s="6"/>
      <c r="F131" s="8"/>
      <c r="G131" s="9"/>
      <c r="H131" s="10">
        <f t="shared" si="3"/>
        <v>37130</v>
      </c>
      <c r="J131" s="6" t="str">
        <f t="shared" si="2"/>
        <v>jan</v>
      </c>
    </row>
    <row r="132" spans="2:10" ht="20.100000000000001" customHeight="1" x14ac:dyDescent="0.25">
      <c r="B132" s="11"/>
      <c r="C132" s="6"/>
      <c r="D132" s="6"/>
      <c r="E132" s="6"/>
      <c r="F132" s="8"/>
      <c r="G132" s="9"/>
      <c r="H132" s="10">
        <f t="shared" si="3"/>
        <v>37130</v>
      </c>
      <c r="J132" s="6" t="str">
        <f t="shared" si="2"/>
        <v>jan</v>
      </c>
    </row>
    <row r="133" spans="2:10" ht="20.100000000000001" customHeight="1" x14ac:dyDescent="0.25">
      <c r="B133" s="11"/>
      <c r="C133" s="6"/>
      <c r="D133" s="6"/>
      <c r="E133" s="6"/>
      <c r="F133" s="8"/>
      <c r="G133" s="9"/>
      <c r="H133" s="10">
        <f t="shared" si="3"/>
        <v>37130</v>
      </c>
      <c r="J133" s="6" t="str">
        <f t="shared" si="2"/>
        <v>jan</v>
      </c>
    </row>
    <row r="134" spans="2:10" ht="20.100000000000001" customHeight="1" x14ac:dyDescent="0.25">
      <c r="B134" s="11"/>
      <c r="C134" s="6"/>
      <c r="D134" s="6"/>
      <c r="E134" s="6"/>
      <c r="F134" s="8"/>
      <c r="G134" s="9"/>
      <c r="H134" s="10">
        <f t="shared" si="3"/>
        <v>37130</v>
      </c>
      <c r="J134" s="6" t="str">
        <f t="shared" si="2"/>
        <v>jan</v>
      </c>
    </row>
    <row r="135" spans="2:10" ht="20.100000000000001" customHeight="1" x14ac:dyDescent="0.25">
      <c r="B135" s="11"/>
      <c r="C135" s="6"/>
      <c r="D135" s="6"/>
      <c r="E135" s="6"/>
      <c r="F135" s="8"/>
      <c r="G135" s="9"/>
      <c r="H135" s="10">
        <f t="shared" si="3"/>
        <v>37130</v>
      </c>
      <c r="J135" s="6" t="str">
        <f t="shared" si="2"/>
        <v>jan</v>
      </c>
    </row>
    <row r="136" spans="2:10" ht="20.100000000000001" customHeight="1" x14ac:dyDescent="0.25">
      <c r="B136" s="11"/>
      <c r="C136" s="6"/>
      <c r="D136" s="6"/>
      <c r="E136" s="6"/>
      <c r="F136" s="8"/>
      <c r="G136" s="9"/>
      <c r="H136" s="10">
        <f t="shared" si="3"/>
        <v>37130</v>
      </c>
      <c r="J136" s="6" t="str">
        <f t="shared" ref="J136:J199" si="4">TEXT(B136,"mmm")</f>
        <v>jan</v>
      </c>
    </row>
    <row r="137" spans="2:10" ht="20.100000000000001" customHeight="1" x14ac:dyDescent="0.25">
      <c r="B137" s="11"/>
      <c r="C137" s="6"/>
      <c r="D137" s="6"/>
      <c r="E137" s="6"/>
      <c r="F137" s="8"/>
      <c r="G137" s="9"/>
      <c r="H137" s="10">
        <f t="shared" ref="H137:H200" si="5">H136+F137-G137</f>
        <v>37130</v>
      </c>
      <c r="J137" s="6" t="str">
        <f t="shared" si="4"/>
        <v>jan</v>
      </c>
    </row>
    <row r="138" spans="2:10" ht="20.100000000000001" customHeight="1" x14ac:dyDescent="0.25">
      <c r="B138" s="11"/>
      <c r="C138" s="6"/>
      <c r="D138" s="6"/>
      <c r="E138" s="6"/>
      <c r="F138" s="8"/>
      <c r="G138" s="9"/>
      <c r="H138" s="10">
        <f t="shared" si="5"/>
        <v>37130</v>
      </c>
      <c r="J138" s="6" t="str">
        <f t="shared" si="4"/>
        <v>jan</v>
      </c>
    </row>
    <row r="139" spans="2:10" ht="20.100000000000001" customHeight="1" x14ac:dyDescent="0.25">
      <c r="B139" s="11"/>
      <c r="C139" s="6"/>
      <c r="D139" s="6"/>
      <c r="E139" s="6"/>
      <c r="F139" s="8"/>
      <c r="G139" s="9"/>
      <c r="H139" s="10">
        <f t="shared" si="5"/>
        <v>37130</v>
      </c>
      <c r="J139" s="6" t="str">
        <f t="shared" si="4"/>
        <v>jan</v>
      </c>
    </row>
    <row r="140" spans="2:10" ht="20.100000000000001" customHeight="1" x14ac:dyDescent="0.25">
      <c r="B140" s="11"/>
      <c r="C140" s="6"/>
      <c r="D140" s="6"/>
      <c r="E140" s="6"/>
      <c r="F140" s="8"/>
      <c r="G140" s="9"/>
      <c r="H140" s="10">
        <f t="shared" si="5"/>
        <v>37130</v>
      </c>
      <c r="J140" s="6" t="str">
        <f t="shared" si="4"/>
        <v>jan</v>
      </c>
    </row>
    <row r="141" spans="2:10" ht="20.100000000000001" customHeight="1" x14ac:dyDescent="0.25">
      <c r="B141" s="11"/>
      <c r="C141" s="6"/>
      <c r="D141" s="6"/>
      <c r="E141" s="6"/>
      <c r="F141" s="8"/>
      <c r="G141" s="9"/>
      <c r="H141" s="10">
        <f t="shared" si="5"/>
        <v>37130</v>
      </c>
      <c r="J141" s="6" t="str">
        <f t="shared" si="4"/>
        <v>jan</v>
      </c>
    </row>
    <row r="142" spans="2:10" ht="20.100000000000001" customHeight="1" x14ac:dyDescent="0.25">
      <c r="B142" s="11"/>
      <c r="C142" s="6"/>
      <c r="D142" s="6"/>
      <c r="E142" s="6"/>
      <c r="F142" s="8"/>
      <c r="G142" s="9"/>
      <c r="H142" s="10">
        <f t="shared" si="5"/>
        <v>37130</v>
      </c>
      <c r="J142" s="6" t="str">
        <f t="shared" si="4"/>
        <v>jan</v>
      </c>
    </row>
    <row r="143" spans="2:10" ht="20.100000000000001" customHeight="1" x14ac:dyDescent="0.25">
      <c r="B143" s="11"/>
      <c r="C143" s="6"/>
      <c r="D143" s="6"/>
      <c r="E143" s="6"/>
      <c r="F143" s="8"/>
      <c r="G143" s="9"/>
      <c r="H143" s="10">
        <f t="shared" si="5"/>
        <v>37130</v>
      </c>
      <c r="J143" s="6" t="str">
        <f t="shared" si="4"/>
        <v>jan</v>
      </c>
    </row>
    <row r="144" spans="2:10" ht="20.100000000000001" customHeight="1" x14ac:dyDescent="0.25">
      <c r="B144" s="11"/>
      <c r="C144" s="6"/>
      <c r="D144" s="6"/>
      <c r="E144" s="6"/>
      <c r="F144" s="8"/>
      <c r="G144" s="9"/>
      <c r="H144" s="10">
        <f t="shared" si="5"/>
        <v>37130</v>
      </c>
      <c r="J144" s="6" t="str">
        <f t="shared" si="4"/>
        <v>jan</v>
      </c>
    </row>
    <row r="145" spans="2:10" ht="20.100000000000001" customHeight="1" x14ac:dyDescent="0.25">
      <c r="B145" s="11"/>
      <c r="C145" s="6"/>
      <c r="D145" s="6"/>
      <c r="E145" s="6"/>
      <c r="F145" s="8"/>
      <c r="G145" s="9"/>
      <c r="H145" s="10">
        <f t="shared" si="5"/>
        <v>37130</v>
      </c>
      <c r="J145" s="6" t="str">
        <f t="shared" si="4"/>
        <v>jan</v>
      </c>
    </row>
    <row r="146" spans="2:10" ht="20.100000000000001" customHeight="1" x14ac:dyDescent="0.25">
      <c r="B146" s="11"/>
      <c r="C146" s="6"/>
      <c r="D146" s="6"/>
      <c r="E146" s="6"/>
      <c r="F146" s="8"/>
      <c r="G146" s="9"/>
      <c r="H146" s="10">
        <f t="shared" si="5"/>
        <v>37130</v>
      </c>
      <c r="J146" s="6" t="str">
        <f t="shared" si="4"/>
        <v>jan</v>
      </c>
    </row>
    <row r="147" spans="2:10" ht="20.100000000000001" customHeight="1" x14ac:dyDescent="0.25">
      <c r="B147" s="11"/>
      <c r="C147" s="6"/>
      <c r="D147" s="6"/>
      <c r="E147" s="6"/>
      <c r="F147" s="8"/>
      <c r="G147" s="9"/>
      <c r="H147" s="10">
        <f t="shared" si="5"/>
        <v>37130</v>
      </c>
      <c r="J147" s="6" t="str">
        <f t="shared" si="4"/>
        <v>jan</v>
      </c>
    </row>
    <row r="148" spans="2:10" ht="20.100000000000001" customHeight="1" x14ac:dyDescent="0.25">
      <c r="B148" s="11"/>
      <c r="C148" s="6"/>
      <c r="D148" s="6"/>
      <c r="E148" s="6"/>
      <c r="F148" s="8"/>
      <c r="G148" s="9"/>
      <c r="H148" s="10">
        <f t="shared" si="5"/>
        <v>37130</v>
      </c>
      <c r="J148" s="6" t="str">
        <f t="shared" si="4"/>
        <v>jan</v>
      </c>
    </row>
    <row r="149" spans="2:10" ht="20.100000000000001" customHeight="1" x14ac:dyDescent="0.25">
      <c r="B149" s="11"/>
      <c r="C149" s="6"/>
      <c r="D149" s="6"/>
      <c r="E149" s="6"/>
      <c r="F149" s="8"/>
      <c r="G149" s="9"/>
      <c r="H149" s="10">
        <f t="shared" si="5"/>
        <v>37130</v>
      </c>
      <c r="J149" s="6" t="str">
        <f t="shared" si="4"/>
        <v>jan</v>
      </c>
    </row>
    <row r="150" spans="2:10" ht="20.100000000000001" customHeight="1" x14ac:dyDescent="0.25">
      <c r="B150" s="11"/>
      <c r="C150" s="6"/>
      <c r="D150" s="6"/>
      <c r="E150" s="6"/>
      <c r="F150" s="8"/>
      <c r="G150" s="9"/>
      <c r="H150" s="10">
        <f t="shared" si="5"/>
        <v>37130</v>
      </c>
      <c r="J150" s="6" t="str">
        <f t="shared" si="4"/>
        <v>jan</v>
      </c>
    </row>
    <row r="151" spans="2:10" ht="20.100000000000001" customHeight="1" x14ac:dyDescent="0.25">
      <c r="B151" s="11"/>
      <c r="C151" s="6"/>
      <c r="D151" s="6"/>
      <c r="E151" s="6"/>
      <c r="F151" s="8"/>
      <c r="G151" s="9"/>
      <c r="H151" s="10">
        <f t="shared" si="5"/>
        <v>37130</v>
      </c>
      <c r="J151" s="6" t="str">
        <f t="shared" si="4"/>
        <v>jan</v>
      </c>
    </row>
    <row r="152" spans="2:10" ht="20.100000000000001" customHeight="1" x14ac:dyDescent="0.25">
      <c r="B152" s="11"/>
      <c r="C152" s="6"/>
      <c r="D152" s="6"/>
      <c r="E152" s="6"/>
      <c r="F152" s="8"/>
      <c r="G152" s="9"/>
      <c r="H152" s="10">
        <f t="shared" si="5"/>
        <v>37130</v>
      </c>
      <c r="J152" s="6" t="str">
        <f t="shared" si="4"/>
        <v>jan</v>
      </c>
    </row>
    <row r="153" spans="2:10" ht="20.100000000000001" customHeight="1" x14ac:dyDescent="0.25">
      <c r="B153" s="11"/>
      <c r="C153" s="6"/>
      <c r="D153" s="6"/>
      <c r="E153" s="6"/>
      <c r="F153" s="8"/>
      <c r="G153" s="9"/>
      <c r="H153" s="10">
        <f t="shared" si="5"/>
        <v>37130</v>
      </c>
      <c r="J153" s="6" t="str">
        <f t="shared" si="4"/>
        <v>jan</v>
      </c>
    </row>
    <row r="154" spans="2:10" ht="20.100000000000001" customHeight="1" x14ac:dyDescent="0.25">
      <c r="B154" s="11"/>
      <c r="C154" s="6"/>
      <c r="D154" s="6"/>
      <c r="E154" s="6"/>
      <c r="F154" s="8"/>
      <c r="G154" s="9"/>
      <c r="H154" s="10">
        <f t="shared" si="5"/>
        <v>37130</v>
      </c>
      <c r="J154" s="6" t="str">
        <f t="shared" si="4"/>
        <v>jan</v>
      </c>
    </row>
    <row r="155" spans="2:10" ht="20.100000000000001" customHeight="1" x14ac:dyDescent="0.25">
      <c r="B155" s="11"/>
      <c r="C155" s="6"/>
      <c r="D155" s="6"/>
      <c r="E155" s="6"/>
      <c r="F155" s="8"/>
      <c r="G155" s="9"/>
      <c r="H155" s="10">
        <f t="shared" si="5"/>
        <v>37130</v>
      </c>
      <c r="J155" s="6" t="str">
        <f t="shared" si="4"/>
        <v>jan</v>
      </c>
    </row>
    <row r="156" spans="2:10" ht="20.100000000000001" customHeight="1" x14ac:dyDescent="0.25">
      <c r="B156" s="11"/>
      <c r="C156" s="6"/>
      <c r="D156" s="6"/>
      <c r="E156" s="6"/>
      <c r="F156" s="8"/>
      <c r="G156" s="9"/>
      <c r="H156" s="10">
        <f t="shared" si="5"/>
        <v>37130</v>
      </c>
      <c r="J156" s="6" t="str">
        <f t="shared" si="4"/>
        <v>jan</v>
      </c>
    </row>
    <row r="157" spans="2:10" ht="20.100000000000001" customHeight="1" x14ac:dyDescent="0.25">
      <c r="B157" s="11"/>
      <c r="C157" s="6"/>
      <c r="D157" s="6"/>
      <c r="E157" s="6"/>
      <c r="F157" s="8"/>
      <c r="G157" s="9"/>
      <c r="H157" s="10">
        <f t="shared" si="5"/>
        <v>37130</v>
      </c>
      <c r="J157" s="6" t="str">
        <f t="shared" si="4"/>
        <v>jan</v>
      </c>
    </row>
    <row r="158" spans="2:10" ht="20.100000000000001" customHeight="1" x14ac:dyDescent="0.25">
      <c r="B158" s="11"/>
      <c r="C158" s="6"/>
      <c r="D158" s="6"/>
      <c r="E158" s="6"/>
      <c r="F158" s="8"/>
      <c r="G158" s="9"/>
      <c r="H158" s="10">
        <f t="shared" si="5"/>
        <v>37130</v>
      </c>
      <c r="J158" s="6" t="str">
        <f t="shared" si="4"/>
        <v>jan</v>
      </c>
    </row>
    <row r="159" spans="2:10" ht="20.100000000000001" customHeight="1" x14ac:dyDescent="0.25">
      <c r="B159" s="11"/>
      <c r="C159" s="6"/>
      <c r="D159" s="6"/>
      <c r="E159" s="6"/>
      <c r="F159" s="8"/>
      <c r="G159" s="9"/>
      <c r="H159" s="10">
        <f t="shared" si="5"/>
        <v>37130</v>
      </c>
      <c r="J159" s="6" t="str">
        <f t="shared" si="4"/>
        <v>jan</v>
      </c>
    </row>
    <row r="160" spans="2:10" ht="20.100000000000001" customHeight="1" x14ac:dyDescent="0.25">
      <c r="B160" s="11"/>
      <c r="C160" s="6"/>
      <c r="D160" s="6"/>
      <c r="E160" s="6"/>
      <c r="F160" s="8"/>
      <c r="G160" s="9"/>
      <c r="H160" s="10">
        <f t="shared" si="5"/>
        <v>37130</v>
      </c>
      <c r="J160" s="6" t="str">
        <f t="shared" si="4"/>
        <v>jan</v>
      </c>
    </row>
    <row r="161" spans="2:10" ht="20.100000000000001" customHeight="1" x14ac:dyDescent="0.25">
      <c r="B161" s="11"/>
      <c r="C161" s="6"/>
      <c r="D161" s="6"/>
      <c r="E161" s="6"/>
      <c r="F161" s="8"/>
      <c r="G161" s="9"/>
      <c r="H161" s="10">
        <f t="shared" si="5"/>
        <v>37130</v>
      </c>
      <c r="J161" s="6" t="str">
        <f t="shared" si="4"/>
        <v>jan</v>
      </c>
    </row>
    <row r="162" spans="2:10" ht="20.100000000000001" customHeight="1" x14ac:dyDescent="0.25">
      <c r="B162" s="11"/>
      <c r="C162" s="6"/>
      <c r="D162" s="6"/>
      <c r="E162" s="6"/>
      <c r="F162" s="8"/>
      <c r="G162" s="9"/>
      <c r="H162" s="10">
        <f t="shared" si="5"/>
        <v>37130</v>
      </c>
      <c r="J162" s="6" t="str">
        <f t="shared" si="4"/>
        <v>jan</v>
      </c>
    </row>
    <row r="163" spans="2:10" ht="20.100000000000001" customHeight="1" x14ac:dyDescent="0.25">
      <c r="B163" s="11"/>
      <c r="C163" s="6"/>
      <c r="D163" s="6"/>
      <c r="E163" s="6"/>
      <c r="F163" s="8"/>
      <c r="G163" s="9"/>
      <c r="H163" s="10">
        <f t="shared" si="5"/>
        <v>37130</v>
      </c>
      <c r="J163" s="6" t="str">
        <f t="shared" si="4"/>
        <v>jan</v>
      </c>
    </row>
    <row r="164" spans="2:10" ht="20.100000000000001" customHeight="1" x14ac:dyDescent="0.25">
      <c r="B164" s="11"/>
      <c r="C164" s="6"/>
      <c r="D164" s="6"/>
      <c r="E164" s="6"/>
      <c r="F164" s="8"/>
      <c r="G164" s="9"/>
      <c r="H164" s="10">
        <f t="shared" si="5"/>
        <v>37130</v>
      </c>
      <c r="J164" s="6" t="str">
        <f t="shared" si="4"/>
        <v>jan</v>
      </c>
    </row>
    <row r="165" spans="2:10" ht="20.100000000000001" customHeight="1" x14ac:dyDescent="0.25">
      <c r="B165" s="11"/>
      <c r="C165" s="6"/>
      <c r="D165" s="6"/>
      <c r="E165" s="6"/>
      <c r="F165" s="8"/>
      <c r="G165" s="9"/>
      <c r="H165" s="10">
        <f t="shared" si="5"/>
        <v>37130</v>
      </c>
      <c r="J165" s="6" t="str">
        <f t="shared" si="4"/>
        <v>jan</v>
      </c>
    </row>
    <row r="166" spans="2:10" ht="20.100000000000001" customHeight="1" x14ac:dyDescent="0.25">
      <c r="B166" s="11"/>
      <c r="C166" s="6"/>
      <c r="D166" s="6"/>
      <c r="E166" s="6"/>
      <c r="F166" s="8"/>
      <c r="G166" s="9"/>
      <c r="H166" s="10">
        <f t="shared" si="5"/>
        <v>37130</v>
      </c>
      <c r="J166" s="6" t="str">
        <f t="shared" si="4"/>
        <v>jan</v>
      </c>
    </row>
    <row r="167" spans="2:10" ht="20.100000000000001" customHeight="1" x14ac:dyDescent="0.25">
      <c r="B167" s="11"/>
      <c r="C167" s="6"/>
      <c r="D167" s="6"/>
      <c r="E167" s="6"/>
      <c r="F167" s="8"/>
      <c r="G167" s="9"/>
      <c r="H167" s="10">
        <f t="shared" si="5"/>
        <v>37130</v>
      </c>
      <c r="J167" s="6" t="str">
        <f t="shared" si="4"/>
        <v>jan</v>
      </c>
    </row>
    <row r="168" spans="2:10" ht="20.100000000000001" customHeight="1" x14ac:dyDescent="0.25">
      <c r="B168" s="11"/>
      <c r="C168" s="6"/>
      <c r="D168" s="6"/>
      <c r="E168" s="6"/>
      <c r="F168" s="8"/>
      <c r="G168" s="9"/>
      <c r="H168" s="10">
        <f t="shared" si="5"/>
        <v>37130</v>
      </c>
      <c r="J168" s="6" t="str">
        <f t="shared" si="4"/>
        <v>jan</v>
      </c>
    </row>
    <row r="169" spans="2:10" ht="20.100000000000001" customHeight="1" x14ac:dyDescent="0.25">
      <c r="B169" s="11"/>
      <c r="C169" s="6"/>
      <c r="D169" s="6"/>
      <c r="E169" s="6"/>
      <c r="F169" s="8"/>
      <c r="G169" s="9"/>
      <c r="H169" s="10">
        <f t="shared" si="5"/>
        <v>37130</v>
      </c>
      <c r="J169" s="6" t="str">
        <f t="shared" si="4"/>
        <v>jan</v>
      </c>
    </row>
    <row r="170" spans="2:10" ht="20.100000000000001" customHeight="1" x14ac:dyDescent="0.25">
      <c r="B170" s="11"/>
      <c r="C170" s="6"/>
      <c r="D170" s="6"/>
      <c r="E170" s="6"/>
      <c r="F170" s="8"/>
      <c r="G170" s="9"/>
      <c r="H170" s="10">
        <f t="shared" si="5"/>
        <v>37130</v>
      </c>
      <c r="J170" s="6" t="str">
        <f t="shared" si="4"/>
        <v>jan</v>
      </c>
    </row>
    <row r="171" spans="2:10" ht="20.100000000000001" customHeight="1" x14ac:dyDescent="0.25">
      <c r="B171" s="11"/>
      <c r="C171" s="6"/>
      <c r="D171" s="6"/>
      <c r="E171" s="6"/>
      <c r="F171" s="8"/>
      <c r="G171" s="9"/>
      <c r="H171" s="10">
        <f t="shared" si="5"/>
        <v>37130</v>
      </c>
      <c r="J171" s="6" t="str">
        <f t="shared" si="4"/>
        <v>jan</v>
      </c>
    </row>
    <row r="172" spans="2:10" ht="20.100000000000001" customHeight="1" x14ac:dyDescent="0.25">
      <c r="B172" s="11"/>
      <c r="C172" s="6"/>
      <c r="D172" s="6"/>
      <c r="E172" s="6"/>
      <c r="F172" s="8"/>
      <c r="G172" s="9"/>
      <c r="H172" s="10">
        <f t="shared" si="5"/>
        <v>37130</v>
      </c>
      <c r="J172" s="6" t="str">
        <f t="shared" si="4"/>
        <v>jan</v>
      </c>
    </row>
    <row r="173" spans="2:10" ht="20.100000000000001" customHeight="1" x14ac:dyDescent="0.25">
      <c r="B173" s="11"/>
      <c r="C173" s="6"/>
      <c r="D173" s="6"/>
      <c r="E173" s="6"/>
      <c r="F173" s="8"/>
      <c r="G173" s="9"/>
      <c r="H173" s="10">
        <f t="shared" si="5"/>
        <v>37130</v>
      </c>
      <c r="J173" s="6" t="str">
        <f t="shared" si="4"/>
        <v>jan</v>
      </c>
    </row>
    <row r="174" spans="2:10" ht="20.100000000000001" customHeight="1" x14ac:dyDescent="0.25">
      <c r="B174" s="11"/>
      <c r="C174" s="6"/>
      <c r="D174" s="6"/>
      <c r="E174" s="6"/>
      <c r="F174" s="8"/>
      <c r="G174" s="9"/>
      <c r="H174" s="10">
        <f t="shared" si="5"/>
        <v>37130</v>
      </c>
      <c r="J174" s="6" t="str">
        <f t="shared" si="4"/>
        <v>jan</v>
      </c>
    </row>
    <row r="175" spans="2:10" ht="20.100000000000001" customHeight="1" x14ac:dyDescent="0.25">
      <c r="B175" s="11"/>
      <c r="C175" s="6"/>
      <c r="D175" s="6"/>
      <c r="E175" s="6"/>
      <c r="F175" s="8"/>
      <c r="G175" s="9"/>
      <c r="H175" s="10">
        <f t="shared" si="5"/>
        <v>37130</v>
      </c>
      <c r="J175" s="6" t="str">
        <f t="shared" si="4"/>
        <v>jan</v>
      </c>
    </row>
    <row r="176" spans="2:10" ht="20.100000000000001" customHeight="1" x14ac:dyDescent="0.25">
      <c r="B176" s="11"/>
      <c r="C176" s="6"/>
      <c r="D176" s="6"/>
      <c r="E176" s="6"/>
      <c r="F176" s="8"/>
      <c r="G176" s="9"/>
      <c r="H176" s="10">
        <f t="shared" si="5"/>
        <v>37130</v>
      </c>
      <c r="J176" s="6" t="str">
        <f t="shared" si="4"/>
        <v>jan</v>
      </c>
    </row>
    <row r="177" spans="2:10" ht="20.100000000000001" customHeight="1" x14ac:dyDescent="0.25">
      <c r="B177" s="11"/>
      <c r="C177" s="6"/>
      <c r="D177" s="6"/>
      <c r="E177" s="6"/>
      <c r="F177" s="8"/>
      <c r="G177" s="9"/>
      <c r="H177" s="10">
        <f t="shared" si="5"/>
        <v>37130</v>
      </c>
      <c r="J177" s="6" t="str">
        <f t="shared" si="4"/>
        <v>jan</v>
      </c>
    </row>
    <row r="178" spans="2:10" ht="20.100000000000001" customHeight="1" x14ac:dyDescent="0.25">
      <c r="B178" s="11"/>
      <c r="C178" s="6"/>
      <c r="D178" s="6"/>
      <c r="E178" s="6"/>
      <c r="F178" s="8"/>
      <c r="G178" s="9"/>
      <c r="H178" s="10">
        <f t="shared" si="5"/>
        <v>37130</v>
      </c>
      <c r="J178" s="6" t="str">
        <f t="shared" si="4"/>
        <v>jan</v>
      </c>
    </row>
    <row r="179" spans="2:10" ht="20.100000000000001" customHeight="1" x14ac:dyDescent="0.25">
      <c r="B179" s="11"/>
      <c r="C179" s="6"/>
      <c r="D179" s="6"/>
      <c r="E179" s="6"/>
      <c r="F179" s="8"/>
      <c r="G179" s="9"/>
      <c r="H179" s="10">
        <f t="shared" si="5"/>
        <v>37130</v>
      </c>
      <c r="J179" s="6" t="str">
        <f t="shared" si="4"/>
        <v>jan</v>
      </c>
    </row>
    <row r="180" spans="2:10" ht="20.100000000000001" customHeight="1" x14ac:dyDescent="0.25">
      <c r="B180" s="11"/>
      <c r="C180" s="6"/>
      <c r="D180" s="6"/>
      <c r="E180" s="6"/>
      <c r="F180" s="8"/>
      <c r="G180" s="9"/>
      <c r="H180" s="10">
        <f t="shared" si="5"/>
        <v>37130</v>
      </c>
      <c r="J180" s="6" t="str">
        <f t="shared" si="4"/>
        <v>jan</v>
      </c>
    </row>
    <row r="181" spans="2:10" ht="20.100000000000001" customHeight="1" x14ac:dyDescent="0.25">
      <c r="B181" s="11"/>
      <c r="C181" s="6"/>
      <c r="D181" s="6"/>
      <c r="E181" s="6"/>
      <c r="F181" s="8"/>
      <c r="G181" s="9"/>
      <c r="H181" s="10">
        <f t="shared" si="5"/>
        <v>37130</v>
      </c>
      <c r="J181" s="6" t="str">
        <f t="shared" si="4"/>
        <v>jan</v>
      </c>
    </row>
    <row r="182" spans="2:10" ht="20.100000000000001" customHeight="1" x14ac:dyDescent="0.25">
      <c r="B182" s="11"/>
      <c r="C182" s="6"/>
      <c r="D182" s="6"/>
      <c r="E182" s="6"/>
      <c r="F182" s="8"/>
      <c r="G182" s="9"/>
      <c r="H182" s="10">
        <f t="shared" si="5"/>
        <v>37130</v>
      </c>
      <c r="J182" s="6" t="str">
        <f t="shared" si="4"/>
        <v>jan</v>
      </c>
    </row>
    <row r="183" spans="2:10" ht="20.100000000000001" customHeight="1" x14ac:dyDescent="0.25">
      <c r="B183" s="11"/>
      <c r="C183" s="6"/>
      <c r="D183" s="6"/>
      <c r="E183" s="6"/>
      <c r="F183" s="8"/>
      <c r="G183" s="9"/>
      <c r="H183" s="10">
        <f t="shared" si="5"/>
        <v>37130</v>
      </c>
      <c r="J183" s="6" t="str">
        <f t="shared" si="4"/>
        <v>jan</v>
      </c>
    </row>
    <row r="184" spans="2:10" ht="20.100000000000001" customHeight="1" x14ac:dyDescent="0.25">
      <c r="B184" s="11"/>
      <c r="C184" s="6"/>
      <c r="D184" s="6"/>
      <c r="E184" s="6"/>
      <c r="F184" s="8"/>
      <c r="G184" s="9"/>
      <c r="H184" s="10">
        <f t="shared" si="5"/>
        <v>37130</v>
      </c>
      <c r="J184" s="6" t="str">
        <f t="shared" si="4"/>
        <v>jan</v>
      </c>
    </row>
    <row r="185" spans="2:10" ht="20.100000000000001" customHeight="1" x14ac:dyDescent="0.25">
      <c r="B185" s="11"/>
      <c r="C185" s="6"/>
      <c r="D185" s="6"/>
      <c r="E185" s="6"/>
      <c r="F185" s="8"/>
      <c r="G185" s="9"/>
      <c r="H185" s="10">
        <f t="shared" si="5"/>
        <v>37130</v>
      </c>
      <c r="J185" s="6" t="str">
        <f t="shared" si="4"/>
        <v>jan</v>
      </c>
    </row>
    <row r="186" spans="2:10" ht="20.100000000000001" customHeight="1" x14ac:dyDescent="0.25">
      <c r="B186" s="11"/>
      <c r="C186" s="6"/>
      <c r="D186" s="6"/>
      <c r="E186" s="6"/>
      <c r="F186" s="8"/>
      <c r="G186" s="9"/>
      <c r="H186" s="10">
        <f t="shared" si="5"/>
        <v>37130</v>
      </c>
      <c r="J186" s="6" t="str">
        <f t="shared" si="4"/>
        <v>jan</v>
      </c>
    </row>
    <row r="187" spans="2:10" ht="20.100000000000001" customHeight="1" x14ac:dyDescent="0.25">
      <c r="B187" s="11"/>
      <c r="C187" s="6"/>
      <c r="D187" s="6"/>
      <c r="E187" s="6"/>
      <c r="F187" s="8"/>
      <c r="G187" s="9"/>
      <c r="H187" s="10">
        <f t="shared" si="5"/>
        <v>37130</v>
      </c>
      <c r="J187" s="6" t="str">
        <f t="shared" si="4"/>
        <v>jan</v>
      </c>
    </row>
    <row r="188" spans="2:10" ht="20.100000000000001" customHeight="1" x14ac:dyDescent="0.25">
      <c r="B188" s="11"/>
      <c r="C188" s="6"/>
      <c r="D188" s="6"/>
      <c r="E188" s="6"/>
      <c r="F188" s="8"/>
      <c r="G188" s="9"/>
      <c r="H188" s="10">
        <f t="shared" si="5"/>
        <v>37130</v>
      </c>
      <c r="J188" s="6" t="str">
        <f t="shared" si="4"/>
        <v>jan</v>
      </c>
    </row>
    <row r="189" spans="2:10" ht="20.100000000000001" customHeight="1" x14ac:dyDescent="0.25">
      <c r="B189" s="11"/>
      <c r="C189" s="6"/>
      <c r="D189" s="6"/>
      <c r="E189" s="6"/>
      <c r="F189" s="8"/>
      <c r="G189" s="9"/>
      <c r="H189" s="10">
        <f t="shared" si="5"/>
        <v>37130</v>
      </c>
      <c r="J189" s="6" t="str">
        <f t="shared" si="4"/>
        <v>jan</v>
      </c>
    </row>
    <row r="190" spans="2:10" ht="20.100000000000001" customHeight="1" x14ac:dyDescent="0.25">
      <c r="B190" s="11"/>
      <c r="C190" s="6"/>
      <c r="D190" s="6"/>
      <c r="E190" s="6"/>
      <c r="F190" s="8"/>
      <c r="G190" s="9"/>
      <c r="H190" s="10">
        <f t="shared" si="5"/>
        <v>37130</v>
      </c>
      <c r="J190" s="6" t="str">
        <f t="shared" si="4"/>
        <v>jan</v>
      </c>
    </row>
    <row r="191" spans="2:10" ht="20.100000000000001" customHeight="1" x14ac:dyDescent="0.25">
      <c r="B191" s="11"/>
      <c r="C191" s="6"/>
      <c r="D191" s="6"/>
      <c r="E191" s="6"/>
      <c r="F191" s="8"/>
      <c r="G191" s="9"/>
      <c r="H191" s="10">
        <f t="shared" si="5"/>
        <v>37130</v>
      </c>
      <c r="J191" s="6" t="str">
        <f t="shared" si="4"/>
        <v>jan</v>
      </c>
    </row>
    <row r="192" spans="2:10" ht="20.100000000000001" customHeight="1" x14ac:dyDescent="0.25">
      <c r="B192" s="11"/>
      <c r="C192" s="6"/>
      <c r="D192" s="6"/>
      <c r="E192" s="6"/>
      <c r="F192" s="8"/>
      <c r="G192" s="9"/>
      <c r="H192" s="10">
        <f t="shared" si="5"/>
        <v>37130</v>
      </c>
      <c r="J192" s="6" t="str">
        <f t="shared" si="4"/>
        <v>jan</v>
      </c>
    </row>
    <row r="193" spans="2:10" ht="20.100000000000001" customHeight="1" x14ac:dyDescent="0.25">
      <c r="B193" s="11"/>
      <c r="C193" s="6"/>
      <c r="D193" s="6"/>
      <c r="E193" s="6"/>
      <c r="F193" s="8"/>
      <c r="G193" s="9"/>
      <c r="H193" s="10">
        <f t="shared" si="5"/>
        <v>37130</v>
      </c>
      <c r="J193" s="6" t="str">
        <f t="shared" si="4"/>
        <v>jan</v>
      </c>
    </row>
    <row r="194" spans="2:10" ht="20.100000000000001" customHeight="1" x14ac:dyDescent="0.25">
      <c r="B194" s="11"/>
      <c r="C194" s="6"/>
      <c r="D194" s="6"/>
      <c r="E194" s="6"/>
      <c r="F194" s="8"/>
      <c r="G194" s="9"/>
      <c r="H194" s="10">
        <f t="shared" si="5"/>
        <v>37130</v>
      </c>
      <c r="J194" s="6" t="str">
        <f t="shared" si="4"/>
        <v>jan</v>
      </c>
    </row>
    <row r="195" spans="2:10" ht="20.100000000000001" customHeight="1" x14ac:dyDescent="0.25">
      <c r="B195" s="11"/>
      <c r="C195" s="6"/>
      <c r="D195" s="6"/>
      <c r="E195" s="6"/>
      <c r="F195" s="8"/>
      <c r="G195" s="9"/>
      <c r="H195" s="10">
        <f t="shared" si="5"/>
        <v>37130</v>
      </c>
      <c r="J195" s="6" t="str">
        <f t="shared" si="4"/>
        <v>jan</v>
      </c>
    </row>
    <row r="196" spans="2:10" ht="20.100000000000001" customHeight="1" x14ac:dyDescent="0.25">
      <c r="B196" s="11"/>
      <c r="C196" s="6"/>
      <c r="D196" s="6"/>
      <c r="E196" s="6"/>
      <c r="F196" s="8"/>
      <c r="G196" s="9"/>
      <c r="H196" s="10">
        <f t="shared" si="5"/>
        <v>37130</v>
      </c>
      <c r="J196" s="6" t="str">
        <f t="shared" si="4"/>
        <v>jan</v>
      </c>
    </row>
    <row r="197" spans="2:10" ht="20.100000000000001" customHeight="1" x14ac:dyDescent="0.25">
      <c r="B197" s="11"/>
      <c r="C197" s="6"/>
      <c r="D197" s="6"/>
      <c r="E197" s="6"/>
      <c r="F197" s="8"/>
      <c r="G197" s="9"/>
      <c r="H197" s="10">
        <f t="shared" si="5"/>
        <v>37130</v>
      </c>
      <c r="J197" s="6" t="str">
        <f t="shared" si="4"/>
        <v>jan</v>
      </c>
    </row>
    <row r="198" spans="2:10" ht="20.100000000000001" customHeight="1" x14ac:dyDescent="0.25">
      <c r="B198" s="11"/>
      <c r="C198" s="6"/>
      <c r="D198" s="6"/>
      <c r="E198" s="6"/>
      <c r="F198" s="8"/>
      <c r="G198" s="9"/>
      <c r="H198" s="10">
        <f t="shared" si="5"/>
        <v>37130</v>
      </c>
      <c r="J198" s="6" t="str">
        <f t="shared" si="4"/>
        <v>jan</v>
      </c>
    </row>
    <row r="199" spans="2:10" ht="20.100000000000001" customHeight="1" x14ac:dyDescent="0.25">
      <c r="B199" s="11"/>
      <c r="C199" s="6"/>
      <c r="D199" s="6"/>
      <c r="E199" s="6"/>
      <c r="F199" s="8"/>
      <c r="G199" s="9"/>
      <c r="H199" s="10">
        <f t="shared" si="5"/>
        <v>37130</v>
      </c>
      <c r="J199" s="6" t="str">
        <f t="shared" si="4"/>
        <v>jan</v>
      </c>
    </row>
    <row r="200" spans="2:10" ht="20.100000000000001" customHeight="1" x14ac:dyDescent="0.25">
      <c r="B200" s="11"/>
      <c r="C200" s="6"/>
      <c r="D200" s="6"/>
      <c r="E200" s="6"/>
      <c r="F200" s="8"/>
      <c r="G200" s="9"/>
      <c r="H200" s="10">
        <f t="shared" si="5"/>
        <v>37130</v>
      </c>
      <c r="J200" s="6" t="str">
        <f t="shared" ref="J200:J263" si="6">TEXT(B200,"mmm")</f>
        <v>jan</v>
      </c>
    </row>
    <row r="201" spans="2:10" ht="20.100000000000001" customHeight="1" x14ac:dyDescent="0.25">
      <c r="B201" s="11"/>
      <c r="C201" s="6"/>
      <c r="D201" s="6"/>
      <c r="E201" s="6"/>
      <c r="F201" s="8"/>
      <c r="G201" s="9"/>
      <c r="H201" s="10">
        <f t="shared" ref="H201:H264" si="7">H200+F201-G201</f>
        <v>37130</v>
      </c>
      <c r="J201" s="6" t="str">
        <f t="shared" si="6"/>
        <v>jan</v>
      </c>
    </row>
    <row r="202" spans="2:10" ht="20.100000000000001" customHeight="1" x14ac:dyDescent="0.25">
      <c r="B202" s="11"/>
      <c r="C202" s="6"/>
      <c r="D202" s="6"/>
      <c r="E202" s="6"/>
      <c r="F202" s="8"/>
      <c r="G202" s="9"/>
      <c r="H202" s="10">
        <f t="shared" si="7"/>
        <v>37130</v>
      </c>
      <c r="J202" s="6" t="str">
        <f t="shared" si="6"/>
        <v>jan</v>
      </c>
    </row>
    <row r="203" spans="2:10" ht="20.100000000000001" customHeight="1" x14ac:dyDescent="0.25">
      <c r="B203" s="11"/>
      <c r="C203" s="6"/>
      <c r="D203" s="6"/>
      <c r="E203" s="6"/>
      <c r="F203" s="8"/>
      <c r="G203" s="9"/>
      <c r="H203" s="10">
        <f t="shared" si="7"/>
        <v>37130</v>
      </c>
      <c r="J203" s="6" t="str">
        <f t="shared" si="6"/>
        <v>jan</v>
      </c>
    </row>
    <row r="204" spans="2:10" ht="20.100000000000001" customHeight="1" x14ac:dyDescent="0.25">
      <c r="B204" s="11"/>
      <c r="C204" s="6"/>
      <c r="D204" s="6"/>
      <c r="E204" s="6"/>
      <c r="F204" s="8"/>
      <c r="G204" s="9"/>
      <c r="H204" s="10">
        <f t="shared" si="7"/>
        <v>37130</v>
      </c>
      <c r="J204" s="6" t="str">
        <f t="shared" si="6"/>
        <v>jan</v>
      </c>
    </row>
    <row r="205" spans="2:10" ht="20.100000000000001" customHeight="1" x14ac:dyDescent="0.25">
      <c r="B205" s="11"/>
      <c r="C205" s="6"/>
      <c r="D205" s="6"/>
      <c r="E205" s="6"/>
      <c r="F205" s="8"/>
      <c r="G205" s="9"/>
      <c r="H205" s="10">
        <f t="shared" si="7"/>
        <v>37130</v>
      </c>
      <c r="J205" s="6" t="str">
        <f t="shared" si="6"/>
        <v>jan</v>
      </c>
    </row>
    <row r="206" spans="2:10" ht="20.100000000000001" customHeight="1" x14ac:dyDescent="0.25">
      <c r="B206" s="11"/>
      <c r="C206" s="6"/>
      <c r="D206" s="6"/>
      <c r="E206" s="6"/>
      <c r="F206" s="8"/>
      <c r="G206" s="9"/>
      <c r="H206" s="10">
        <f t="shared" si="7"/>
        <v>37130</v>
      </c>
      <c r="J206" s="6" t="str">
        <f t="shared" si="6"/>
        <v>jan</v>
      </c>
    </row>
    <row r="207" spans="2:10" ht="20.100000000000001" customHeight="1" x14ac:dyDescent="0.25">
      <c r="B207" s="11"/>
      <c r="C207" s="6"/>
      <c r="D207" s="6"/>
      <c r="E207" s="6"/>
      <c r="F207" s="8"/>
      <c r="G207" s="9"/>
      <c r="H207" s="10">
        <f t="shared" si="7"/>
        <v>37130</v>
      </c>
      <c r="J207" s="6" t="str">
        <f t="shared" si="6"/>
        <v>jan</v>
      </c>
    </row>
    <row r="208" spans="2:10" ht="20.100000000000001" customHeight="1" x14ac:dyDescent="0.25">
      <c r="B208" s="11"/>
      <c r="C208" s="6"/>
      <c r="D208" s="6"/>
      <c r="E208" s="6"/>
      <c r="F208" s="8"/>
      <c r="G208" s="9"/>
      <c r="H208" s="10">
        <f t="shared" si="7"/>
        <v>37130</v>
      </c>
      <c r="J208" s="6" t="str">
        <f t="shared" si="6"/>
        <v>jan</v>
      </c>
    </row>
    <row r="209" spans="2:10" ht="20.100000000000001" customHeight="1" x14ac:dyDescent="0.25">
      <c r="B209" s="11"/>
      <c r="C209" s="6"/>
      <c r="D209" s="6"/>
      <c r="E209" s="6"/>
      <c r="F209" s="8"/>
      <c r="G209" s="9"/>
      <c r="H209" s="10">
        <f t="shared" si="7"/>
        <v>37130</v>
      </c>
      <c r="J209" s="6" t="str">
        <f t="shared" si="6"/>
        <v>jan</v>
      </c>
    </row>
    <row r="210" spans="2:10" ht="20.100000000000001" customHeight="1" x14ac:dyDescent="0.25">
      <c r="B210" s="11"/>
      <c r="C210" s="6"/>
      <c r="D210" s="6"/>
      <c r="E210" s="6"/>
      <c r="F210" s="8"/>
      <c r="G210" s="9"/>
      <c r="H210" s="10">
        <f t="shared" si="7"/>
        <v>37130</v>
      </c>
      <c r="J210" s="6" t="str">
        <f t="shared" si="6"/>
        <v>jan</v>
      </c>
    </row>
    <row r="211" spans="2:10" ht="20.100000000000001" customHeight="1" x14ac:dyDescent="0.25">
      <c r="B211" s="11"/>
      <c r="C211" s="6"/>
      <c r="D211" s="6"/>
      <c r="E211" s="6"/>
      <c r="F211" s="8"/>
      <c r="G211" s="9"/>
      <c r="H211" s="10">
        <f t="shared" si="7"/>
        <v>37130</v>
      </c>
      <c r="J211" s="6" t="str">
        <f t="shared" si="6"/>
        <v>jan</v>
      </c>
    </row>
    <row r="212" spans="2:10" ht="20.100000000000001" customHeight="1" x14ac:dyDescent="0.25">
      <c r="B212" s="11"/>
      <c r="C212" s="6"/>
      <c r="D212" s="6"/>
      <c r="E212" s="6"/>
      <c r="F212" s="8"/>
      <c r="G212" s="9"/>
      <c r="H212" s="10">
        <f t="shared" si="7"/>
        <v>37130</v>
      </c>
      <c r="J212" s="6" t="str">
        <f t="shared" si="6"/>
        <v>jan</v>
      </c>
    </row>
    <row r="213" spans="2:10" ht="20.100000000000001" customHeight="1" x14ac:dyDescent="0.25">
      <c r="B213" s="11"/>
      <c r="C213" s="6"/>
      <c r="D213" s="6"/>
      <c r="E213" s="6"/>
      <c r="F213" s="8"/>
      <c r="G213" s="9"/>
      <c r="H213" s="10">
        <f t="shared" si="7"/>
        <v>37130</v>
      </c>
      <c r="J213" s="6" t="str">
        <f t="shared" si="6"/>
        <v>jan</v>
      </c>
    </row>
    <row r="214" spans="2:10" ht="20.100000000000001" customHeight="1" x14ac:dyDescent="0.25">
      <c r="B214" s="11"/>
      <c r="C214" s="6"/>
      <c r="D214" s="6"/>
      <c r="E214" s="6"/>
      <c r="F214" s="8"/>
      <c r="G214" s="9"/>
      <c r="H214" s="10">
        <f t="shared" si="7"/>
        <v>37130</v>
      </c>
      <c r="J214" s="6" t="str">
        <f t="shared" si="6"/>
        <v>jan</v>
      </c>
    </row>
    <row r="215" spans="2:10" ht="20.100000000000001" customHeight="1" x14ac:dyDescent="0.25">
      <c r="B215" s="11"/>
      <c r="C215" s="6"/>
      <c r="D215" s="6"/>
      <c r="E215" s="6"/>
      <c r="F215" s="8"/>
      <c r="G215" s="9"/>
      <c r="H215" s="10">
        <f t="shared" si="7"/>
        <v>37130</v>
      </c>
      <c r="J215" s="6" t="str">
        <f t="shared" si="6"/>
        <v>jan</v>
      </c>
    </row>
    <row r="216" spans="2:10" ht="20.100000000000001" customHeight="1" x14ac:dyDescent="0.25">
      <c r="B216" s="11"/>
      <c r="C216" s="6"/>
      <c r="D216" s="6"/>
      <c r="E216" s="6"/>
      <c r="F216" s="8"/>
      <c r="G216" s="9"/>
      <c r="H216" s="10">
        <f t="shared" si="7"/>
        <v>37130</v>
      </c>
      <c r="J216" s="6" t="str">
        <f t="shared" si="6"/>
        <v>jan</v>
      </c>
    </row>
    <row r="217" spans="2:10" ht="20.100000000000001" customHeight="1" x14ac:dyDescent="0.25">
      <c r="B217" s="11"/>
      <c r="C217" s="6"/>
      <c r="D217" s="6"/>
      <c r="E217" s="6"/>
      <c r="F217" s="8"/>
      <c r="G217" s="9"/>
      <c r="H217" s="10">
        <f t="shared" si="7"/>
        <v>37130</v>
      </c>
      <c r="J217" s="6" t="str">
        <f t="shared" si="6"/>
        <v>jan</v>
      </c>
    </row>
    <row r="218" spans="2:10" ht="20.100000000000001" customHeight="1" x14ac:dyDescent="0.25">
      <c r="B218" s="11"/>
      <c r="C218" s="6"/>
      <c r="D218" s="6"/>
      <c r="E218" s="6"/>
      <c r="F218" s="8"/>
      <c r="G218" s="9"/>
      <c r="H218" s="10">
        <f t="shared" si="7"/>
        <v>37130</v>
      </c>
      <c r="J218" s="6" t="str">
        <f t="shared" si="6"/>
        <v>jan</v>
      </c>
    </row>
    <row r="219" spans="2:10" ht="20.100000000000001" customHeight="1" x14ac:dyDescent="0.25">
      <c r="B219" s="11"/>
      <c r="C219" s="6"/>
      <c r="D219" s="6"/>
      <c r="E219" s="6"/>
      <c r="F219" s="8"/>
      <c r="G219" s="9"/>
      <c r="H219" s="10">
        <f t="shared" si="7"/>
        <v>37130</v>
      </c>
      <c r="J219" s="6" t="str">
        <f t="shared" si="6"/>
        <v>jan</v>
      </c>
    </row>
    <row r="220" spans="2:10" ht="20.100000000000001" customHeight="1" x14ac:dyDescent="0.25">
      <c r="B220" s="11"/>
      <c r="C220" s="6"/>
      <c r="D220" s="6"/>
      <c r="E220" s="6"/>
      <c r="F220" s="8"/>
      <c r="G220" s="9"/>
      <c r="H220" s="10">
        <f t="shared" si="7"/>
        <v>37130</v>
      </c>
      <c r="J220" s="6" t="str">
        <f t="shared" si="6"/>
        <v>jan</v>
      </c>
    </row>
    <row r="221" spans="2:10" ht="20.100000000000001" customHeight="1" x14ac:dyDescent="0.25">
      <c r="B221" s="11"/>
      <c r="C221" s="6"/>
      <c r="D221" s="6"/>
      <c r="E221" s="6"/>
      <c r="F221" s="8"/>
      <c r="G221" s="9"/>
      <c r="H221" s="10">
        <f t="shared" si="7"/>
        <v>37130</v>
      </c>
      <c r="J221" s="6" t="str">
        <f t="shared" si="6"/>
        <v>jan</v>
      </c>
    </row>
    <row r="222" spans="2:10" ht="20.100000000000001" customHeight="1" x14ac:dyDescent="0.25">
      <c r="B222" s="11"/>
      <c r="C222" s="6"/>
      <c r="D222" s="6"/>
      <c r="E222" s="6"/>
      <c r="F222" s="8"/>
      <c r="G222" s="9"/>
      <c r="H222" s="10">
        <f t="shared" si="7"/>
        <v>37130</v>
      </c>
      <c r="J222" s="6" t="str">
        <f t="shared" si="6"/>
        <v>jan</v>
      </c>
    </row>
    <row r="223" spans="2:10" ht="20.100000000000001" customHeight="1" x14ac:dyDescent="0.25">
      <c r="B223" s="11"/>
      <c r="C223" s="6"/>
      <c r="D223" s="6"/>
      <c r="E223" s="6"/>
      <c r="F223" s="8"/>
      <c r="G223" s="9"/>
      <c r="H223" s="10">
        <f t="shared" si="7"/>
        <v>37130</v>
      </c>
      <c r="J223" s="6" t="str">
        <f t="shared" si="6"/>
        <v>jan</v>
      </c>
    </row>
    <row r="224" spans="2:10" ht="20.100000000000001" customHeight="1" x14ac:dyDescent="0.25">
      <c r="B224" s="11"/>
      <c r="C224" s="6"/>
      <c r="D224" s="6"/>
      <c r="E224" s="6"/>
      <c r="F224" s="8"/>
      <c r="G224" s="9"/>
      <c r="H224" s="10">
        <f t="shared" si="7"/>
        <v>37130</v>
      </c>
      <c r="J224" s="6" t="str">
        <f t="shared" si="6"/>
        <v>jan</v>
      </c>
    </row>
    <row r="225" spans="2:10" ht="20.100000000000001" customHeight="1" x14ac:dyDescent="0.25">
      <c r="B225" s="11"/>
      <c r="C225" s="6"/>
      <c r="D225" s="6"/>
      <c r="E225" s="6"/>
      <c r="F225" s="8"/>
      <c r="G225" s="9"/>
      <c r="H225" s="10">
        <f t="shared" si="7"/>
        <v>37130</v>
      </c>
      <c r="J225" s="6" t="str">
        <f t="shared" si="6"/>
        <v>jan</v>
      </c>
    </row>
    <row r="226" spans="2:10" ht="20.100000000000001" customHeight="1" x14ac:dyDescent="0.25">
      <c r="B226" s="11"/>
      <c r="C226" s="6"/>
      <c r="D226" s="6"/>
      <c r="E226" s="6"/>
      <c r="F226" s="8"/>
      <c r="G226" s="9"/>
      <c r="H226" s="10">
        <f t="shared" si="7"/>
        <v>37130</v>
      </c>
      <c r="J226" s="6" t="str">
        <f t="shared" si="6"/>
        <v>jan</v>
      </c>
    </row>
    <row r="227" spans="2:10" ht="20.100000000000001" customHeight="1" x14ac:dyDescent="0.25">
      <c r="B227" s="11"/>
      <c r="C227" s="6"/>
      <c r="D227" s="6"/>
      <c r="E227" s="6"/>
      <c r="F227" s="8"/>
      <c r="G227" s="9"/>
      <c r="H227" s="10">
        <f t="shared" si="7"/>
        <v>37130</v>
      </c>
      <c r="J227" s="6" t="str">
        <f t="shared" si="6"/>
        <v>jan</v>
      </c>
    </row>
    <row r="228" spans="2:10" ht="20.100000000000001" customHeight="1" x14ac:dyDescent="0.25">
      <c r="B228" s="11"/>
      <c r="C228" s="6"/>
      <c r="D228" s="6"/>
      <c r="E228" s="6"/>
      <c r="F228" s="8"/>
      <c r="G228" s="9"/>
      <c r="H228" s="10">
        <f t="shared" si="7"/>
        <v>37130</v>
      </c>
      <c r="J228" s="6" t="str">
        <f t="shared" si="6"/>
        <v>jan</v>
      </c>
    </row>
    <row r="229" spans="2:10" ht="20.100000000000001" customHeight="1" x14ac:dyDescent="0.25">
      <c r="B229" s="11"/>
      <c r="C229" s="6"/>
      <c r="D229" s="6"/>
      <c r="E229" s="6"/>
      <c r="F229" s="8"/>
      <c r="G229" s="9"/>
      <c r="H229" s="10">
        <f t="shared" si="7"/>
        <v>37130</v>
      </c>
      <c r="J229" s="6" t="str">
        <f t="shared" si="6"/>
        <v>jan</v>
      </c>
    </row>
    <row r="230" spans="2:10" ht="20.100000000000001" customHeight="1" x14ac:dyDescent="0.25">
      <c r="B230" s="11"/>
      <c r="C230" s="6"/>
      <c r="D230" s="6"/>
      <c r="E230" s="6"/>
      <c r="F230" s="8"/>
      <c r="G230" s="9"/>
      <c r="H230" s="10">
        <f t="shared" si="7"/>
        <v>37130</v>
      </c>
      <c r="J230" s="6" t="str">
        <f t="shared" si="6"/>
        <v>jan</v>
      </c>
    </row>
    <row r="231" spans="2:10" ht="20.100000000000001" customHeight="1" x14ac:dyDescent="0.25">
      <c r="B231" s="11"/>
      <c r="C231" s="6"/>
      <c r="D231" s="6"/>
      <c r="E231" s="6"/>
      <c r="F231" s="8"/>
      <c r="G231" s="9"/>
      <c r="H231" s="10">
        <f t="shared" si="7"/>
        <v>37130</v>
      </c>
      <c r="J231" s="6" t="str">
        <f t="shared" si="6"/>
        <v>jan</v>
      </c>
    </row>
    <row r="232" spans="2:10" ht="20.100000000000001" customHeight="1" x14ac:dyDescent="0.25">
      <c r="B232" s="11"/>
      <c r="C232" s="6"/>
      <c r="D232" s="6"/>
      <c r="E232" s="6"/>
      <c r="F232" s="8"/>
      <c r="G232" s="9"/>
      <c r="H232" s="10">
        <f t="shared" si="7"/>
        <v>37130</v>
      </c>
      <c r="J232" s="6" t="str">
        <f t="shared" si="6"/>
        <v>jan</v>
      </c>
    </row>
    <row r="233" spans="2:10" ht="20.100000000000001" customHeight="1" x14ac:dyDescent="0.25">
      <c r="B233" s="11"/>
      <c r="C233" s="6"/>
      <c r="D233" s="6"/>
      <c r="E233" s="6"/>
      <c r="F233" s="8"/>
      <c r="G233" s="9"/>
      <c r="H233" s="10">
        <f t="shared" si="7"/>
        <v>37130</v>
      </c>
      <c r="J233" s="6" t="str">
        <f t="shared" si="6"/>
        <v>jan</v>
      </c>
    </row>
    <row r="234" spans="2:10" ht="20.100000000000001" customHeight="1" x14ac:dyDescent="0.25">
      <c r="B234" s="11"/>
      <c r="C234" s="6"/>
      <c r="D234" s="6"/>
      <c r="E234" s="6"/>
      <c r="F234" s="8"/>
      <c r="G234" s="9"/>
      <c r="H234" s="10">
        <f t="shared" si="7"/>
        <v>37130</v>
      </c>
      <c r="J234" s="6" t="str">
        <f t="shared" si="6"/>
        <v>jan</v>
      </c>
    </row>
    <row r="235" spans="2:10" ht="20.100000000000001" customHeight="1" x14ac:dyDescent="0.25">
      <c r="B235" s="11"/>
      <c r="C235" s="6"/>
      <c r="D235" s="6"/>
      <c r="E235" s="6"/>
      <c r="F235" s="8"/>
      <c r="G235" s="9"/>
      <c r="H235" s="10">
        <f t="shared" si="7"/>
        <v>37130</v>
      </c>
      <c r="J235" s="6" t="str">
        <f t="shared" si="6"/>
        <v>jan</v>
      </c>
    </row>
    <row r="236" spans="2:10" ht="20.100000000000001" customHeight="1" x14ac:dyDescent="0.25">
      <c r="B236" s="11"/>
      <c r="C236" s="6"/>
      <c r="D236" s="6"/>
      <c r="E236" s="6"/>
      <c r="F236" s="8"/>
      <c r="G236" s="9"/>
      <c r="H236" s="10">
        <f t="shared" si="7"/>
        <v>37130</v>
      </c>
      <c r="J236" s="6" t="str">
        <f t="shared" si="6"/>
        <v>jan</v>
      </c>
    </row>
    <row r="237" spans="2:10" ht="20.100000000000001" customHeight="1" x14ac:dyDescent="0.25">
      <c r="B237" s="11"/>
      <c r="C237" s="6"/>
      <c r="D237" s="6"/>
      <c r="E237" s="6"/>
      <c r="F237" s="8"/>
      <c r="G237" s="9"/>
      <c r="H237" s="10">
        <f t="shared" si="7"/>
        <v>37130</v>
      </c>
      <c r="J237" s="6" t="str">
        <f t="shared" si="6"/>
        <v>jan</v>
      </c>
    </row>
    <row r="238" spans="2:10" ht="20.100000000000001" customHeight="1" x14ac:dyDescent="0.25">
      <c r="B238" s="11"/>
      <c r="C238" s="6"/>
      <c r="D238" s="6"/>
      <c r="E238" s="6"/>
      <c r="F238" s="8"/>
      <c r="G238" s="9"/>
      <c r="H238" s="10">
        <f t="shared" si="7"/>
        <v>37130</v>
      </c>
      <c r="J238" s="6" t="str">
        <f t="shared" si="6"/>
        <v>jan</v>
      </c>
    </row>
    <row r="239" spans="2:10" ht="20.100000000000001" customHeight="1" x14ac:dyDescent="0.25">
      <c r="B239" s="11"/>
      <c r="C239" s="6"/>
      <c r="D239" s="6"/>
      <c r="E239" s="6"/>
      <c r="F239" s="8"/>
      <c r="G239" s="9"/>
      <c r="H239" s="10">
        <f t="shared" si="7"/>
        <v>37130</v>
      </c>
      <c r="J239" s="6" t="str">
        <f t="shared" si="6"/>
        <v>jan</v>
      </c>
    </row>
    <row r="240" spans="2:10" ht="20.100000000000001" customHeight="1" x14ac:dyDescent="0.25">
      <c r="B240" s="11"/>
      <c r="C240" s="6"/>
      <c r="D240" s="6"/>
      <c r="E240" s="6"/>
      <c r="F240" s="8"/>
      <c r="G240" s="9"/>
      <c r="H240" s="10">
        <f t="shared" si="7"/>
        <v>37130</v>
      </c>
      <c r="J240" s="6" t="str">
        <f t="shared" si="6"/>
        <v>jan</v>
      </c>
    </row>
    <row r="241" spans="2:10" ht="20.100000000000001" customHeight="1" x14ac:dyDescent="0.25">
      <c r="B241" s="11"/>
      <c r="C241" s="6"/>
      <c r="D241" s="6"/>
      <c r="E241" s="6"/>
      <c r="F241" s="8"/>
      <c r="G241" s="9"/>
      <c r="H241" s="10">
        <f t="shared" si="7"/>
        <v>37130</v>
      </c>
      <c r="J241" s="6" t="str">
        <f t="shared" si="6"/>
        <v>jan</v>
      </c>
    </row>
    <row r="242" spans="2:10" ht="20.100000000000001" customHeight="1" x14ac:dyDescent="0.25">
      <c r="B242" s="11"/>
      <c r="C242" s="6"/>
      <c r="D242" s="6"/>
      <c r="E242" s="6"/>
      <c r="F242" s="8"/>
      <c r="G242" s="9"/>
      <c r="H242" s="10">
        <f t="shared" si="7"/>
        <v>37130</v>
      </c>
      <c r="J242" s="6" t="str">
        <f t="shared" si="6"/>
        <v>jan</v>
      </c>
    </row>
    <row r="243" spans="2:10" ht="20.100000000000001" customHeight="1" x14ac:dyDescent="0.25">
      <c r="B243" s="11"/>
      <c r="C243" s="6"/>
      <c r="D243" s="6"/>
      <c r="E243" s="6"/>
      <c r="F243" s="8"/>
      <c r="G243" s="9"/>
      <c r="H243" s="10">
        <f t="shared" si="7"/>
        <v>37130</v>
      </c>
      <c r="J243" s="6" t="str">
        <f t="shared" si="6"/>
        <v>jan</v>
      </c>
    </row>
    <row r="244" spans="2:10" ht="20.100000000000001" customHeight="1" x14ac:dyDescent="0.25">
      <c r="B244" s="11"/>
      <c r="C244" s="6"/>
      <c r="D244" s="6"/>
      <c r="E244" s="6"/>
      <c r="F244" s="8"/>
      <c r="G244" s="9"/>
      <c r="H244" s="10">
        <f t="shared" si="7"/>
        <v>37130</v>
      </c>
      <c r="J244" s="6" t="str">
        <f t="shared" si="6"/>
        <v>jan</v>
      </c>
    </row>
    <row r="245" spans="2:10" ht="20.100000000000001" customHeight="1" x14ac:dyDescent="0.25">
      <c r="B245" s="11"/>
      <c r="C245" s="6"/>
      <c r="D245" s="6"/>
      <c r="E245" s="6"/>
      <c r="F245" s="8"/>
      <c r="G245" s="9"/>
      <c r="H245" s="10">
        <f t="shared" si="7"/>
        <v>37130</v>
      </c>
      <c r="J245" s="6" t="str">
        <f t="shared" si="6"/>
        <v>jan</v>
      </c>
    </row>
    <row r="246" spans="2:10" ht="20.100000000000001" customHeight="1" x14ac:dyDescent="0.25">
      <c r="B246" s="11"/>
      <c r="C246" s="6"/>
      <c r="D246" s="6"/>
      <c r="E246" s="6"/>
      <c r="F246" s="8"/>
      <c r="G246" s="9"/>
      <c r="H246" s="10">
        <f t="shared" si="7"/>
        <v>37130</v>
      </c>
      <c r="J246" s="6" t="str">
        <f t="shared" si="6"/>
        <v>jan</v>
      </c>
    </row>
    <row r="247" spans="2:10" ht="20.100000000000001" customHeight="1" x14ac:dyDescent="0.25">
      <c r="B247" s="11"/>
      <c r="C247" s="6"/>
      <c r="D247" s="6"/>
      <c r="E247" s="6"/>
      <c r="F247" s="8"/>
      <c r="G247" s="9"/>
      <c r="H247" s="10">
        <f t="shared" si="7"/>
        <v>37130</v>
      </c>
      <c r="J247" s="6" t="str">
        <f t="shared" si="6"/>
        <v>jan</v>
      </c>
    </row>
    <row r="248" spans="2:10" ht="20.100000000000001" customHeight="1" x14ac:dyDescent="0.25">
      <c r="B248" s="11"/>
      <c r="C248" s="6"/>
      <c r="D248" s="6"/>
      <c r="E248" s="6"/>
      <c r="F248" s="8"/>
      <c r="G248" s="9"/>
      <c r="H248" s="10">
        <f t="shared" si="7"/>
        <v>37130</v>
      </c>
      <c r="J248" s="6" t="str">
        <f t="shared" si="6"/>
        <v>jan</v>
      </c>
    </row>
    <row r="249" spans="2:10" ht="20.100000000000001" customHeight="1" x14ac:dyDescent="0.25">
      <c r="B249" s="11"/>
      <c r="C249" s="6"/>
      <c r="D249" s="6"/>
      <c r="E249" s="6"/>
      <c r="F249" s="8"/>
      <c r="G249" s="9"/>
      <c r="H249" s="10">
        <f t="shared" si="7"/>
        <v>37130</v>
      </c>
      <c r="J249" s="6" t="str">
        <f t="shared" si="6"/>
        <v>jan</v>
      </c>
    </row>
    <row r="250" spans="2:10" ht="20.100000000000001" customHeight="1" x14ac:dyDescent="0.25">
      <c r="B250" s="11"/>
      <c r="C250" s="6"/>
      <c r="D250" s="6"/>
      <c r="E250" s="6"/>
      <c r="F250" s="8"/>
      <c r="G250" s="9"/>
      <c r="H250" s="10">
        <f t="shared" si="7"/>
        <v>37130</v>
      </c>
      <c r="J250" s="6" t="str">
        <f t="shared" si="6"/>
        <v>jan</v>
      </c>
    </row>
    <row r="251" spans="2:10" ht="20.100000000000001" customHeight="1" x14ac:dyDescent="0.25">
      <c r="B251" s="11"/>
      <c r="C251" s="6"/>
      <c r="D251" s="6"/>
      <c r="E251" s="6"/>
      <c r="F251" s="8"/>
      <c r="G251" s="9"/>
      <c r="H251" s="10">
        <f t="shared" si="7"/>
        <v>37130</v>
      </c>
      <c r="J251" s="6" t="str">
        <f t="shared" si="6"/>
        <v>jan</v>
      </c>
    </row>
    <row r="252" spans="2:10" ht="20.100000000000001" customHeight="1" x14ac:dyDescent="0.25">
      <c r="B252" s="11"/>
      <c r="C252" s="6"/>
      <c r="D252" s="6"/>
      <c r="E252" s="6"/>
      <c r="F252" s="8"/>
      <c r="G252" s="9"/>
      <c r="H252" s="10">
        <f t="shared" si="7"/>
        <v>37130</v>
      </c>
      <c r="J252" s="6" t="str">
        <f t="shared" si="6"/>
        <v>jan</v>
      </c>
    </row>
    <row r="253" spans="2:10" ht="20.100000000000001" customHeight="1" x14ac:dyDescent="0.25">
      <c r="B253" s="11"/>
      <c r="C253" s="6"/>
      <c r="D253" s="6"/>
      <c r="E253" s="6"/>
      <c r="F253" s="8"/>
      <c r="G253" s="9"/>
      <c r="H253" s="10">
        <f t="shared" si="7"/>
        <v>37130</v>
      </c>
      <c r="J253" s="6" t="str">
        <f t="shared" si="6"/>
        <v>jan</v>
      </c>
    </row>
    <row r="254" spans="2:10" ht="20.100000000000001" customHeight="1" x14ac:dyDescent="0.25">
      <c r="B254" s="11"/>
      <c r="C254" s="6"/>
      <c r="D254" s="6"/>
      <c r="E254" s="6"/>
      <c r="F254" s="8"/>
      <c r="G254" s="9"/>
      <c r="H254" s="10">
        <f t="shared" si="7"/>
        <v>37130</v>
      </c>
      <c r="J254" s="6" t="str">
        <f t="shared" si="6"/>
        <v>jan</v>
      </c>
    </row>
    <row r="255" spans="2:10" ht="20.100000000000001" customHeight="1" x14ac:dyDescent="0.25">
      <c r="B255" s="11"/>
      <c r="C255" s="6"/>
      <c r="D255" s="6"/>
      <c r="E255" s="6"/>
      <c r="F255" s="8"/>
      <c r="G255" s="9"/>
      <c r="H255" s="10">
        <f t="shared" si="7"/>
        <v>37130</v>
      </c>
      <c r="J255" s="6" t="str">
        <f t="shared" si="6"/>
        <v>jan</v>
      </c>
    </row>
    <row r="256" spans="2:10" ht="20.100000000000001" customHeight="1" x14ac:dyDescent="0.25">
      <c r="B256" s="11"/>
      <c r="C256" s="6"/>
      <c r="D256" s="6"/>
      <c r="E256" s="6"/>
      <c r="F256" s="8"/>
      <c r="G256" s="9"/>
      <c r="H256" s="10">
        <f t="shared" si="7"/>
        <v>37130</v>
      </c>
      <c r="J256" s="6" t="str">
        <f t="shared" si="6"/>
        <v>jan</v>
      </c>
    </row>
    <row r="257" spans="2:10" ht="20.100000000000001" customHeight="1" x14ac:dyDescent="0.25">
      <c r="B257" s="11"/>
      <c r="C257" s="6"/>
      <c r="D257" s="6"/>
      <c r="E257" s="6"/>
      <c r="F257" s="8"/>
      <c r="G257" s="9"/>
      <c r="H257" s="10">
        <f t="shared" si="7"/>
        <v>37130</v>
      </c>
      <c r="J257" s="6" t="str">
        <f t="shared" si="6"/>
        <v>jan</v>
      </c>
    </row>
    <row r="258" spans="2:10" ht="20.100000000000001" customHeight="1" x14ac:dyDescent="0.25">
      <c r="B258" s="11"/>
      <c r="C258" s="6"/>
      <c r="D258" s="6"/>
      <c r="E258" s="6"/>
      <c r="F258" s="8"/>
      <c r="G258" s="9"/>
      <c r="H258" s="10">
        <f t="shared" si="7"/>
        <v>37130</v>
      </c>
      <c r="J258" s="6" t="str">
        <f t="shared" si="6"/>
        <v>jan</v>
      </c>
    </row>
    <row r="259" spans="2:10" ht="20.100000000000001" customHeight="1" x14ac:dyDescent="0.25">
      <c r="B259" s="11"/>
      <c r="C259" s="6"/>
      <c r="D259" s="6"/>
      <c r="E259" s="6"/>
      <c r="F259" s="8"/>
      <c r="G259" s="9"/>
      <c r="H259" s="10">
        <f t="shared" si="7"/>
        <v>37130</v>
      </c>
      <c r="J259" s="6" t="str">
        <f t="shared" si="6"/>
        <v>jan</v>
      </c>
    </row>
    <row r="260" spans="2:10" ht="20.100000000000001" customHeight="1" x14ac:dyDescent="0.25">
      <c r="B260" s="11"/>
      <c r="C260" s="6"/>
      <c r="D260" s="6"/>
      <c r="E260" s="6"/>
      <c r="F260" s="8"/>
      <c r="G260" s="9"/>
      <c r="H260" s="10">
        <f t="shared" si="7"/>
        <v>37130</v>
      </c>
      <c r="J260" s="6" t="str">
        <f t="shared" si="6"/>
        <v>jan</v>
      </c>
    </row>
    <row r="261" spans="2:10" ht="20.100000000000001" customHeight="1" x14ac:dyDescent="0.25">
      <c r="B261" s="11"/>
      <c r="C261" s="6"/>
      <c r="D261" s="6"/>
      <c r="E261" s="6"/>
      <c r="F261" s="8"/>
      <c r="G261" s="9"/>
      <c r="H261" s="10">
        <f t="shared" si="7"/>
        <v>37130</v>
      </c>
      <c r="J261" s="6" t="str">
        <f t="shared" si="6"/>
        <v>jan</v>
      </c>
    </row>
    <row r="262" spans="2:10" ht="20.100000000000001" customHeight="1" x14ac:dyDescent="0.25">
      <c r="B262" s="11"/>
      <c r="C262" s="6"/>
      <c r="D262" s="6"/>
      <c r="E262" s="6"/>
      <c r="F262" s="8"/>
      <c r="G262" s="9"/>
      <c r="H262" s="10">
        <f t="shared" si="7"/>
        <v>37130</v>
      </c>
      <c r="J262" s="6" t="str">
        <f t="shared" si="6"/>
        <v>jan</v>
      </c>
    </row>
    <row r="263" spans="2:10" ht="20.100000000000001" customHeight="1" x14ac:dyDescent="0.25">
      <c r="B263" s="11"/>
      <c r="C263" s="6"/>
      <c r="D263" s="6"/>
      <c r="E263" s="6"/>
      <c r="F263" s="8"/>
      <c r="G263" s="9"/>
      <c r="H263" s="10">
        <f t="shared" si="7"/>
        <v>37130</v>
      </c>
      <c r="J263" s="6" t="str">
        <f t="shared" si="6"/>
        <v>jan</v>
      </c>
    </row>
    <row r="264" spans="2:10" ht="20.100000000000001" customHeight="1" x14ac:dyDescent="0.25">
      <c r="B264" s="11"/>
      <c r="C264" s="6"/>
      <c r="D264" s="6"/>
      <c r="E264" s="6"/>
      <c r="F264" s="8"/>
      <c r="G264" s="9"/>
      <c r="H264" s="10">
        <f t="shared" si="7"/>
        <v>37130</v>
      </c>
      <c r="J264" s="6" t="str">
        <f t="shared" ref="J264:J306" si="8">TEXT(B264,"mmm")</f>
        <v>jan</v>
      </c>
    </row>
    <row r="265" spans="2:10" ht="20.100000000000001" customHeight="1" x14ac:dyDescent="0.25">
      <c r="B265" s="11"/>
      <c r="C265" s="6"/>
      <c r="D265" s="6"/>
      <c r="E265" s="6"/>
      <c r="F265" s="8"/>
      <c r="G265" s="9"/>
      <c r="H265" s="10">
        <f t="shared" ref="H265:H306" si="9">H264+F265-G265</f>
        <v>37130</v>
      </c>
      <c r="J265" s="6" t="str">
        <f t="shared" si="8"/>
        <v>jan</v>
      </c>
    </row>
    <row r="266" spans="2:10" ht="20.100000000000001" customHeight="1" x14ac:dyDescent="0.25">
      <c r="B266" s="11"/>
      <c r="C266" s="6"/>
      <c r="D266" s="6"/>
      <c r="E266" s="6"/>
      <c r="F266" s="8"/>
      <c r="G266" s="9"/>
      <c r="H266" s="10">
        <f t="shared" si="9"/>
        <v>37130</v>
      </c>
      <c r="J266" s="6" t="str">
        <f t="shared" si="8"/>
        <v>jan</v>
      </c>
    </row>
    <row r="267" spans="2:10" ht="20.100000000000001" customHeight="1" x14ac:dyDescent="0.25">
      <c r="B267" s="11"/>
      <c r="C267" s="6"/>
      <c r="D267" s="6"/>
      <c r="E267" s="6"/>
      <c r="F267" s="8"/>
      <c r="G267" s="9"/>
      <c r="H267" s="10">
        <f t="shared" si="9"/>
        <v>37130</v>
      </c>
      <c r="J267" s="6" t="str">
        <f t="shared" si="8"/>
        <v>jan</v>
      </c>
    </row>
    <row r="268" spans="2:10" ht="20.100000000000001" customHeight="1" x14ac:dyDescent="0.25">
      <c r="B268" s="11"/>
      <c r="C268" s="6"/>
      <c r="D268" s="6"/>
      <c r="E268" s="6"/>
      <c r="F268" s="8"/>
      <c r="G268" s="9"/>
      <c r="H268" s="10">
        <f t="shared" si="9"/>
        <v>37130</v>
      </c>
      <c r="J268" s="6" t="str">
        <f t="shared" si="8"/>
        <v>jan</v>
      </c>
    </row>
    <row r="269" spans="2:10" ht="20.100000000000001" customHeight="1" x14ac:dyDescent="0.25">
      <c r="B269" s="11"/>
      <c r="C269" s="6"/>
      <c r="D269" s="6"/>
      <c r="E269" s="6"/>
      <c r="F269" s="8"/>
      <c r="G269" s="9"/>
      <c r="H269" s="10">
        <f t="shared" si="9"/>
        <v>37130</v>
      </c>
      <c r="J269" s="6" t="str">
        <f t="shared" si="8"/>
        <v>jan</v>
      </c>
    </row>
    <row r="270" spans="2:10" ht="20.100000000000001" customHeight="1" x14ac:dyDescent="0.25">
      <c r="B270" s="11"/>
      <c r="C270" s="6"/>
      <c r="D270" s="6"/>
      <c r="E270" s="6"/>
      <c r="F270" s="8"/>
      <c r="G270" s="9"/>
      <c r="H270" s="10">
        <f t="shared" si="9"/>
        <v>37130</v>
      </c>
      <c r="J270" s="6" t="str">
        <f t="shared" si="8"/>
        <v>jan</v>
      </c>
    </row>
    <row r="271" spans="2:10" ht="20.100000000000001" customHeight="1" x14ac:dyDescent="0.25">
      <c r="B271" s="11"/>
      <c r="C271" s="6"/>
      <c r="D271" s="6"/>
      <c r="E271" s="6"/>
      <c r="F271" s="8"/>
      <c r="G271" s="9"/>
      <c r="H271" s="10">
        <f t="shared" si="9"/>
        <v>37130</v>
      </c>
      <c r="J271" s="6" t="str">
        <f t="shared" si="8"/>
        <v>jan</v>
      </c>
    </row>
    <row r="272" spans="2:10" ht="20.100000000000001" customHeight="1" x14ac:dyDescent="0.25">
      <c r="B272" s="11"/>
      <c r="C272" s="6"/>
      <c r="D272" s="6"/>
      <c r="E272" s="6"/>
      <c r="F272" s="8"/>
      <c r="G272" s="9"/>
      <c r="H272" s="10">
        <f t="shared" si="9"/>
        <v>37130</v>
      </c>
      <c r="J272" s="6" t="str">
        <f t="shared" si="8"/>
        <v>jan</v>
      </c>
    </row>
    <row r="273" spans="2:10" ht="20.100000000000001" customHeight="1" x14ac:dyDescent="0.25">
      <c r="B273" s="11"/>
      <c r="C273" s="6"/>
      <c r="D273" s="6"/>
      <c r="E273" s="6"/>
      <c r="F273" s="8"/>
      <c r="G273" s="9"/>
      <c r="H273" s="10">
        <f t="shared" si="9"/>
        <v>37130</v>
      </c>
      <c r="J273" s="6" t="str">
        <f t="shared" si="8"/>
        <v>jan</v>
      </c>
    </row>
    <row r="274" spans="2:10" ht="20.100000000000001" customHeight="1" x14ac:dyDescent="0.25">
      <c r="B274" s="11"/>
      <c r="C274" s="6"/>
      <c r="D274" s="6"/>
      <c r="E274" s="6"/>
      <c r="F274" s="8"/>
      <c r="G274" s="9"/>
      <c r="H274" s="10">
        <f t="shared" si="9"/>
        <v>37130</v>
      </c>
      <c r="J274" s="6" t="str">
        <f t="shared" si="8"/>
        <v>jan</v>
      </c>
    </row>
    <row r="275" spans="2:10" ht="20.100000000000001" customHeight="1" x14ac:dyDescent="0.25">
      <c r="B275" s="11"/>
      <c r="C275" s="6"/>
      <c r="D275" s="6"/>
      <c r="E275" s="6"/>
      <c r="F275" s="8"/>
      <c r="G275" s="9"/>
      <c r="H275" s="10">
        <f t="shared" si="9"/>
        <v>37130</v>
      </c>
      <c r="J275" s="6" t="str">
        <f t="shared" si="8"/>
        <v>jan</v>
      </c>
    </row>
    <row r="276" spans="2:10" ht="20.100000000000001" customHeight="1" x14ac:dyDescent="0.25">
      <c r="B276" s="11"/>
      <c r="C276" s="6"/>
      <c r="D276" s="6"/>
      <c r="E276" s="6"/>
      <c r="F276" s="8"/>
      <c r="G276" s="9"/>
      <c r="H276" s="10">
        <f t="shared" si="9"/>
        <v>37130</v>
      </c>
      <c r="J276" s="6" t="str">
        <f t="shared" si="8"/>
        <v>jan</v>
      </c>
    </row>
    <row r="277" spans="2:10" ht="20.100000000000001" customHeight="1" x14ac:dyDescent="0.25">
      <c r="B277" s="11"/>
      <c r="C277" s="6"/>
      <c r="D277" s="6"/>
      <c r="E277" s="6"/>
      <c r="F277" s="8"/>
      <c r="G277" s="9"/>
      <c r="H277" s="10">
        <f t="shared" si="9"/>
        <v>37130</v>
      </c>
      <c r="J277" s="6" t="str">
        <f t="shared" si="8"/>
        <v>jan</v>
      </c>
    </row>
    <row r="278" spans="2:10" ht="20.100000000000001" customHeight="1" x14ac:dyDescent="0.25">
      <c r="B278" s="11"/>
      <c r="C278" s="6"/>
      <c r="D278" s="6"/>
      <c r="E278" s="6"/>
      <c r="F278" s="8"/>
      <c r="G278" s="9"/>
      <c r="H278" s="10">
        <f t="shared" si="9"/>
        <v>37130</v>
      </c>
      <c r="J278" s="6" t="str">
        <f t="shared" si="8"/>
        <v>jan</v>
      </c>
    </row>
    <row r="279" spans="2:10" ht="20.100000000000001" customHeight="1" x14ac:dyDescent="0.25">
      <c r="B279" s="11"/>
      <c r="C279" s="6"/>
      <c r="D279" s="6"/>
      <c r="E279" s="6"/>
      <c r="F279" s="8"/>
      <c r="G279" s="9"/>
      <c r="H279" s="10">
        <f t="shared" si="9"/>
        <v>37130</v>
      </c>
      <c r="J279" s="6" t="str">
        <f t="shared" si="8"/>
        <v>jan</v>
      </c>
    </row>
    <row r="280" spans="2:10" ht="20.100000000000001" customHeight="1" x14ac:dyDescent="0.25">
      <c r="B280" s="11"/>
      <c r="C280" s="6"/>
      <c r="D280" s="6"/>
      <c r="E280" s="6"/>
      <c r="F280" s="8"/>
      <c r="G280" s="9"/>
      <c r="H280" s="10">
        <f t="shared" si="9"/>
        <v>37130</v>
      </c>
      <c r="J280" s="6" t="str">
        <f t="shared" si="8"/>
        <v>jan</v>
      </c>
    </row>
    <row r="281" spans="2:10" ht="20.100000000000001" customHeight="1" x14ac:dyDescent="0.25">
      <c r="B281" s="11"/>
      <c r="C281" s="6"/>
      <c r="D281" s="6"/>
      <c r="E281" s="6"/>
      <c r="F281" s="8"/>
      <c r="G281" s="9"/>
      <c r="H281" s="10">
        <f t="shared" si="9"/>
        <v>37130</v>
      </c>
      <c r="J281" s="6" t="str">
        <f t="shared" si="8"/>
        <v>jan</v>
      </c>
    </row>
    <row r="282" spans="2:10" ht="20.100000000000001" customHeight="1" x14ac:dyDescent="0.25">
      <c r="B282" s="11"/>
      <c r="C282" s="6"/>
      <c r="D282" s="6"/>
      <c r="E282" s="6"/>
      <c r="F282" s="8"/>
      <c r="G282" s="9"/>
      <c r="H282" s="10">
        <f t="shared" si="9"/>
        <v>37130</v>
      </c>
      <c r="J282" s="6" t="str">
        <f t="shared" si="8"/>
        <v>jan</v>
      </c>
    </row>
    <row r="283" spans="2:10" ht="20.100000000000001" customHeight="1" x14ac:dyDescent="0.25">
      <c r="B283" s="11"/>
      <c r="C283" s="6"/>
      <c r="D283" s="6"/>
      <c r="E283" s="6"/>
      <c r="F283" s="8"/>
      <c r="G283" s="9"/>
      <c r="H283" s="10">
        <f t="shared" si="9"/>
        <v>37130</v>
      </c>
      <c r="J283" s="6" t="str">
        <f t="shared" si="8"/>
        <v>jan</v>
      </c>
    </row>
    <row r="284" spans="2:10" ht="20.100000000000001" customHeight="1" x14ac:dyDescent="0.25">
      <c r="B284" s="11"/>
      <c r="C284" s="6"/>
      <c r="D284" s="6"/>
      <c r="E284" s="6"/>
      <c r="F284" s="8"/>
      <c r="G284" s="9"/>
      <c r="H284" s="10">
        <f t="shared" si="9"/>
        <v>37130</v>
      </c>
      <c r="J284" s="6" t="str">
        <f t="shared" si="8"/>
        <v>jan</v>
      </c>
    </row>
    <row r="285" spans="2:10" ht="20.100000000000001" customHeight="1" x14ac:dyDescent="0.25">
      <c r="B285" s="11"/>
      <c r="C285" s="6"/>
      <c r="D285" s="6"/>
      <c r="E285" s="6"/>
      <c r="F285" s="8"/>
      <c r="G285" s="9"/>
      <c r="H285" s="10">
        <f t="shared" si="9"/>
        <v>37130</v>
      </c>
      <c r="J285" s="6" t="str">
        <f t="shared" si="8"/>
        <v>jan</v>
      </c>
    </row>
    <row r="286" spans="2:10" ht="20.100000000000001" customHeight="1" x14ac:dyDescent="0.25">
      <c r="B286" s="11"/>
      <c r="C286" s="6"/>
      <c r="D286" s="6"/>
      <c r="E286" s="6"/>
      <c r="F286" s="8"/>
      <c r="G286" s="9"/>
      <c r="H286" s="10">
        <f t="shared" si="9"/>
        <v>37130</v>
      </c>
      <c r="J286" s="6" t="str">
        <f t="shared" si="8"/>
        <v>jan</v>
      </c>
    </row>
    <row r="287" spans="2:10" ht="20.100000000000001" customHeight="1" x14ac:dyDescent="0.25">
      <c r="B287" s="11"/>
      <c r="C287" s="6"/>
      <c r="D287" s="6"/>
      <c r="E287" s="6"/>
      <c r="F287" s="8"/>
      <c r="G287" s="9"/>
      <c r="H287" s="10">
        <f t="shared" si="9"/>
        <v>37130</v>
      </c>
      <c r="J287" s="6" t="str">
        <f t="shared" si="8"/>
        <v>jan</v>
      </c>
    </row>
    <row r="288" spans="2:10" ht="20.100000000000001" customHeight="1" x14ac:dyDescent="0.25">
      <c r="B288" s="11"/>
      <c r="C288" s="6"/>
      <c r="D288" s="6"/>
      <c r="E288" s="6"/>
      <c r="F288" s="8"/>
      <c r="G288" s="9"/>
      <c r="H288" s="10">
        <f t="shared" si="9"/>
        <v>37130</v>
      </c>
      <c r="J288" s="6" t="str">
        <f t="shared" si="8"/>
        <v>jan</v>
      </c>
    </row>
    <row r="289" spans="2:10" ht="20.100000000000001" customHeight="1" x14ac:dyDescent="0.25">
      <c r="B289" s="11"/>
      <c r="C289" s="6"/>
      <c r="D289" s="6"/>
      <c r="E289" s="6"/>
      <c r="F289" s="8"/>
      <c r="G289" s="9"/>
      <c r="H289" s="10">
        <f t="shared" si="9"/>
        <v>37130</v>
      </c>
      <c r="J289" s="6" t="str">
        <f t="shared" si="8"/>
        <v>jan</v>
      </c>
    </row>
    <row r="290" spans="2:10" ht="20.100000000000001" customHeight="1" x14ac:dyDescent="0.25">
      <c r="B290" s="11"/>
      <c r="C290" s="6"/>
      <c r="D290" s="6"/>
      <c r="E290" s="6"/>
      <c r="F290" s="8"/>
      <c r="G290" s="9"/>
      <c r="H290" s="10">
        <f t="shared" si="9"/>
        <v>37130</v>
      </c>
      <c r="J290" s="6" t="str">
        <f t="shared" si="8"/>
        <v>jan</v>
      </c>
    </row>
    <row r="291" spans="2:10" ht="20.100000000000001" customHeight="1" x14ac:dyDescent="0.25">
      <c r="B291" s="11"/>
      <c r="C291" s="6"/>
      <c r="D291" s="6"/>
      <c r="E291" s="6"/>
      <c r="F291" s="8"/>
      <c r="G291" s="9"/>
      <c r="H291" s="10">
        <f t="shared" si="9"/>
        <v>37130</v>
      </c>
      <c r="J291" s="6" t="str">
        <f t="shared" si="8"/>
        <v>jan</v>
      </c>
    </row>
    <row r="292" spans="2:10" ht="20.100000000000001" customHeight="1" x14ac:dyDescent="0.25">
      <c r="B292" s="11"/>
      <c r="C292" s="6"/>
      <c r="D292" s="6"/>
      <c r="E292" s="6"/>
      <c r="F292" s="8"/>
      <c r="G292" s="9"/>
      <c r="H292" s="10">
        <f t="shared" si="9"/>
        <v>37130</v>
      </c>
      <c r="J292" s="6" t="str">
        <f t="shared" si="8"/>
        <v>jan</v>
      </c>
    </row>
    <row r="293" spans="2:10" ht="20.100000000000001" customHeight="1" x14ac:dyDescent="0.25">
      <c r="B293" s="11"/>
      <c r="C293" s="6"/>
      <c r="D293" s="6"/>
      <c r="E293" s="6"/>
      <c r="F293" s="8"/>
      <c r="G293" s="9"/>
      <c r="H293" s="10">
        <f t="shared" si="9"/>
        <v>37130</v>
      </c>
      <c r="J293" s="6" t="str">
        <f t="shared" si="8"/>
        <v>jan</v>
      </c>
    </row>
    <row r="294" spans="2:10" ht="20.100000000000001" customHeight="1" x14ac:dyDescent="0.25">
      <c r="B294" s="11"/>
      <c r="C294" s="6"/>
      <c r="D294" s="6"/>
      <c r="E294" s="6"/>
      <c r="F294" s="8"/>
      <c r="G294" s="9"/>
      <c r="H294" s="10">
        <f t="shared" si="9"/>
        <v>37130</v>
      </c>
      <c r="J294" s="6" t="str">
        <f t="shared" si="8"/>
        <v>jan</v>
      </c>
    </row>
    <row r="295" spans="2:10" ht="20.100000000000001" customHeight="1" x14ac:dyDescent="0.25">
      <c r="B295" s="11"/>
      <c r="C295" s="6"/>
      <c r="D295" s="6"/>
      <c r="E295" s="6"/>
      <c r="F295" s="8"/>
      <c r="G295" s="9"/>
      <c r="H295" s="10">
        <f t="shared" si="9"/>
        <v>37130</v>
      </c>
      <c r="J295" s="6" t="str">
        <f t="shared" si="8"/>
        <v>jan</v>
      </c>
    </row>
    <row r="296" spans="2:10" ht="20.100000000000001" customHeight="1" x14ac:dyDescent="0.25">
      <c r="B296" s="11"/>
      <c r="C296" s="6"/>
      <c r="D296" s="6"/>
      <c r="E296" s="6"/>
      <c r="F296" s="8"/>
      <c r="G296" s="9"/>
      <c r="H296" s="10">
        <f t="shared" si="9"/>
        <v>37130</v>
      </c>
      <c r="J296" s="6" t="str">
        <f t="shared" si="8"/>
        <v>jan</v>
      </c>
    </row>
    <row r="297" spans="2:10" ht="20.100000000000001" customHeight="1" x14ac:dyDescent="0.25">
      <c r="B297" s="11"/>
      <c r="C297" s="6"/>
      <c r="D297" s="6"/>
      <c r="E297" s="6"/>
      <c r="F297" s="8"/>
      <c r="G297" s="9"/>
      <c r="H297" s="10">
        <f t="shared" si="9"/>
        <v>37130</v>
      </c>
      <c r="J297" s="6" t="str">
        <f t="shared" si="8"/>
        <v>jan</v>
      </c>
    </row>
    <row r="298" spans="2:10" ht="20.100000000000001" customHeight="1" x14ac:dyDescent="0.25">
      <c r="B298" s="11"/>
      <c r="C298" s="6"/>
      <c r="D298" s="6"/>
      <c r="E298" s="6"/>
      <c r="F298" s="8"/>
      <c r="G298" s="9"/>
      <c r="H298" s="10">
        <f t="shared" si="9"/>
        <v>37130</v>
      </c>
      <c r="J298" s="6" t="str">
        <f t="shared" si="8"/>
        <v>jan</v>
      </c>
    </row>
    <row r="299" spans="2:10" ht="20.100000000000001" customHeight="1" x14ac:dyDescent="0.25">
      <c r="B299" s="11"/>
      <c r="C299" s="6"/>
      <c r="D299" s="6"/>
      <c r="E299" s="6"/>
      <c r="F299" s="8"/>
      <c r="G299" s="9"/>
      <c r="H299" s="10">
        <f t="shared" si="9"/>
        <v>37130</v>
      </c>
      <c r="J299" s="6" t="str">
        <f t="shared" si="8"/>
        <v>jan</v>
      </c>
    </row>
    <row r="300" spans="2:10" ht="20.100000000000001" customHeight="1" x14ac:dyDescent="0.25">
      <c r="B300" s="11"/>
      <c r="C300" s="6"/>
      <c r="D300" s="6"/>
      <c r="E300" s="6"/>
      <c r="F300" s="8"/>
      <c r="G300" s="9"/>
      <c r="H300" s="10">
        <f t="shared" si="9"/>
        <v>37130</v>
      </c>
      <c r="J300" s="6" t="str">
        <f t="shared" si="8"/>
        <v>jan</v>
      </c>
    </row>
    <row r="301" spans="2:10" ht="20.100000000000001" customHeight="1" x14ac:dyDescent="0.25">
      <c r="B301" s="11"/>
      <c r="C301" s="6"/>
      <c r="D301" s="6"/>
      <c r="E301" s="6"/>
      <c r="F301" s="8"/>
      <c r="G301" s="9"/>
      <c r="H301" s="10">
        <f t="shared" si="9"/>
        <v>37130</v>
      </c>
      <c r="J301" s="6" t="str">
        <f t="shared" si="8"/>
        <v>jan</v>
      </c>
    </row>
    <row r="302" spans="2:10" ht="20.100000000000001" customHeight="1" x14ac:dyDescent="0.25">
      <c r="B302" s="11"/>
      <c r="C302" s="6"/>
      <c r="D302" s="6"/>
      <c r="E302" s="6"/>
      <c r="F302" s="8"/>
      <c r="G302" s="9"/>
      <c r="H302" s="10">
        <f t="shared" si="9"/>
        <v>37130</v>
      </c>
      <c r="J302" s="6" t="str">
        <f t="shared" si="8"/>
        <v>jan</v>
      </c>
    </row>
    <row r="303" spans="2:10" ht="20.100000000000001" customHeight="1" x14ac:dyDescent="0.25">
      <c r="B303" s="11"/>
      <c r="C303" s="6"/>
      <c r="D303" s="6"/>
      <c r="E303" s="6"/>
      <c r="F303" s="8"/>
      <c r="G303" s="9"/>
      <c r="H303" s="10">
        <f t="shared" si="9"/>
        <v>37130</v>
      </c>
      <c r="J303" s="6" t="str">
        <f t="shared" si="8"/>
        <v>jan</v>
      </c>
    </row>
    <row r="304" spans="2:10" ht="20.100000000000001" customHeight="1" x14ac:dyDescent="0.25">
      <c r="B304" s="11"/>
      <c r="C304" s="6"/>
      <c r="D304" s="6"/>
      <c r="E304" s="6"/>
      <c r="F304" s="8"/>
      <c r="G304" s="9"/>
      <c r="H304" s="10">
        <f t="shared" si="9"/>
        <v>37130</v>
      </c>
      <c r="J304" s="6" t="str">
        <f t="shared" si="8"/>
        <v>jan</v>
      </c>
    </row>
    <row r="305" spans="2:10" ht="20.100000000000001" customHeight="1" x14ac:dyDescent="0.25">
      <c r="B305" s="11"/>
      <c r="C305" s="6"/>
      <c r="D305" s="6"/>
      <c r="E305" s="6"/>
      <c r="F305" s="8"/>
      <c r="G305" s="9"/>
      <c r="H305" s="10">
        <f t="shared" si="9"/>
        <v>37130</v>
      </c>
      <c r="J305" s="6" t="str">
        <f t="shared" si="8"/>
        <v>jan</v>
      </c>
    </row>
    <row r="306" spans="2:10" ht="20.100000000000001" customHeight="1" x14ac:dyDescent="0.25">
      <c r="B306" s="11"/>
      <c r="C306" s="6"/>
      <c r="D306" s="6"/>
      <c r="E306" s="6"/>
      <c r="F306" s="8"/>
      <c r="G306" s="9"/>
      <c r="H306" s="10">
        <f t="shared" si="9"/>
        <v>37130</v>
      </c>
      <c r="J306" s="6" t="str">
        <f t="shared" si="8"/>
        <v>jan</v>
      </c>
    </row>
  </sheetData>
  <autoFilter ref="B6:H306" xr:uid="{8033D225-FC61-48FB-A2F5-8A67527D75D2}"/>
  <dataValidations count="2">
    <dataValidation type="list" allowBlank="1" showInputMessage="1" showErrorMessage="1" sqref="D7:D306" xr:uid="{1C42EC1C-B088-45A3-B7AE-DF63600A53FA}">
      <formula1>INDIRECT("tab_grupos")</formula1>
    </dataValidation>
    <dataValidation type="list" allowBlank="1" showInputMessage="1" showErrorMessage="1" sqref="E7:E306" xr:uid="{4ECC0592-432C-416C-B7D5-57833CEA8F63}">
      <formula1>INDIRECT(D7)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24D49-CE6B-458C-AF9E-08EC3D983B33}">
  <dimension ref="A1:S40"/>
  <sheetViews>
    <sheetView showGridLines="0" zoomScale="150" zoomScaleNormal="150" workbookViewId="0">
      <selection activeCell="D7" sqref="D7"/>
    </sheetView>
  </sheetViews>
  <sheetFormatPr defaultRowHeight="20.100000000000001" customHeight="1" x14ac:dyDescent="0.25"/>
  <cols>
    <col min="1" max="1" width="1.7109375" style="4" customWidth="1"/>
    <col min="2" max="2" width="15.7109375" style="4" customWidth="1"/>
    <col min="3" max="3" width="62.85546875" style="4" bestFit="1" customWidth="1"/>
    <col min="4" max="5" width="15.7109375" style="4" customWidth="1"/>
    <col min="6" max="8" width="20.7109375" style="4" customWidth="1"/>
    <col min="9" max="16384" width="9.140625" style="4"/>
  </cols>
  <sheetData>
    <row r="1" spans="1:19" ht="9.9499999999999993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19" ht="20.100000000000001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0.100000000000001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9.9499999999999993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6" spans="1:19" ht="14.25" x14ac:dyDescent="0.25">
      <c r="B6" s="4" t="s">
        <v>0</v>
      </c>
      <c r="C6" s="4" t="s">
        <v>1</v>
      </c>
      <c r="D6" s="4" t="s">
        <v>7</v>
      </c>
      <c r="E6" s="4" t="s">
        <v>8</v>
      </c>
      <c r="F6" s="4" t="s">
        <v>2</v>
      </c>
      <c r="G6" s="4" t="s">
        <v>3</v>
      </c>
    </row>
    <row r="7" spans="1:19" ht="14.25" x14ac:dyDescent="0.25">
      <c r="B7" s="12">
        <v>44199</v>
      </c>
      <c r="C7" s="15" t="s">
        <v>9</v>
      </c>
      <c r="D7" s="14">
        <v>3000</v>
      </c>
      <c r="E7" s="13" t="s">
        <v>10</v>
      </c>
      <c r="F7" s="4" t="s">
        <v>53</v>
      </c>
      <c r="G7" s="4" t="s">
        <v>54</v>
      </c>
    </row>
    <row r="8" spans="1:19" ht="14.25" x14ac:dyDescent="0.25">
      <c r="B8" s="12">
        <v>44199</v>
      </c>
      <c r="C8" s="15" t="s">
        <v>11</v>
      </c>
      <c r="D8" s="14">
        <v>-1800</v>
      </c>
      <c r="E8" s="13" t="s">
        <v>10</v>
      </c>
      <c r="F8" s="4" t="s">
        <v>57</v>
      </c>
      <c r="G8" s="4" t="s">
        <v>62</v>
      </c>
    </row>
    <row r="9" spans="1:19" ht="14.25" x14ac:dyDescent="0.25">
      <c r="B9" s="12">
        <v>44202</v>
      </c>
      <c r="C9" s="15" t="s">
        <v>12</v>
      </c>
      <c r="D9" s="14">
        <v>-189</v>
      </c>
      <c r="E9" s="13" t="s">
        <v>10</v>
      </c>
      <c r="F9" s="4" t="s">
        <v>58</v>
      </c>
      <c r="G9" s="4" t="s">
        <v>70</v>
      </c>
    </row>
    <row r="10" spans="1:19" ht="14.25" x14ac:dyDescent="0.25">
      <c r="B10" s="12">
        <v>44202</v>
      </c>
      <c r="C10" s="15" t="s">
        <v>13</v>
      </c>
      <c r="D10" s="14">
        <v>-162</v>
      </c>
      <c r="E10" s="13" t="s">
        <v>10</v>
      </c>
      <c r="F10" s="4" t="s">
        <v>57</v>
      </c>
      <c r="G10" s="4" t="s">
        <v>62</v>
      </c>
    </row>
    <row r="11" spans="1:19" ht="14.25" x14ac:dyDescent="0.25">
      <c r="B11" s="12">
        <v>44202</v>
      </c>
      <c r="C11" s="15" t="s">
        <v>14</v>
      </c>
      <c r="D11" s="14">
        <v>-189</v>
      </c>
      <c r="E11" s="13" t="s">
        <v>10</v>
      </c>
      <c r="F11" s="4" t="s">
        <v>58</v>
      </c>
      <c r="G11" s="4" t="s">
        <v>68</v>
      </c>
    </row>
    <row r="12" spans="1:19" ht="14.25" x14ac:dyDescent="0.25">
      <c r="B12" s="12">
        <v>44202</v>
      </c>
      <c r="C12" s="15" t="s">
        <v>15</v>
      </c>
      <c r="D12" s="14">
        <v>-162</v>
      </c>
      <c r="E12" s="13" t="s">
        <v>10</v>
      </c>
      <c r="F12" s="4" t="s">
        <v>57</v>
      </c>
      <c r="G12" s="4" t="s">
        <v>62</v>
      </c>
    </row>
    <row r="13" spans="1:19" ht="14.25" x14ac:dyDescent="0.25">
      <c r="B13" s="12">
        <v>44202</v>
      </c>
      <c r="C13" s="15" t="s">
        <v>16</v>
      </c>
      <c r="D13" s="14">
        <v>-189</v>
      </c>
      <c r="E13" s="13" t="s">
        <v>10</v>
      </c>
      <c r="F13" s="4" t="s">
        <v>57</v>
      </c>
      <c r="G13" s="4" t="s">
        <v>64</v>
      </c>
    </row>
    <row r="14" spans="1:19" ht="14.25" x14ac:dyDescent="0.25">
      <c r="B14" s="12">
        <v>44202</v>
      </c>
      <c r="C14" s="15" t="s">
        <v>17</v>
      </c>
      <c r="D14" s="14">
        <v>-2000</v>
      </c>
      <c r="E14" s="13" t="s">
        <v>10</v>
      </c>
      <c r="F14" s="4" t="s">
        <v>58</v>
      </c>
      <c r="G14" s="4" t="s">
        <v>66</v>
      </c>
    </row>
    <row r="15" spans="1:19" ht="14.25" x14ac:dyDescent="0.25">
      <c r="B15" s="12">
        <v>44202</v>
      </c>
      <c r="C15" s="15" t="s">
        <v>18</v>
      </c>
      <c r="D15" s="14">
        <v>-2751.88</v>
      </c>
      <c r="E15" s="13" t="s">
        <v>10</v>
      </c>
      <c r="F15" s="4" t="s">
        <v>57</v>
      </c>
      <c r="G15" s="4" t="s">
        <v>62</v>
      </c>
    </row>
    <row r="16" spans="1:19" ht="14.25" x14ac:dyDescent="0.25">
      <c r="B16" s="12">
        <v>44202</v>
      </c>
      <c r="C16" s="15" t="s">
        <v>19</v>
      </c>
      <c r="D16" s="14">
        <v>-290</v>
      </c>
      <c r="E16" s="13" t="s">
        <v>10</v>
      </c>
      <c r="F16" s="4" t="s">
        <v>57</v>
      </c>
      <c r="G16" s="4" t="s">
        <v>62</v>
      </c>
    </row>
    <row r="17" spans="2:7" ht="14.25" x14ac:dyDescent="0.25">
      <c r="B17" s="12">
        <v>44204</v>
      </c>
      <c r="C17" s="15" t="s">
        <v>20</v>
      </c>
      <c r="D17" s="14">
        <v>-1000</v>
      </c>
      <c r="E17" s="13" t="s">
        <v>10</v>
      </c>
      <c r="F17" s="4" t="s">
        <v>57</v>
      </c>
      <c r="G17" s="4" t="s">
        <v>55</v>
      </c>
    </row>
    <row r="18" spans="2:7" ht="14.25" x14ac:dyDescent="0.25">
      <c r="B18" s="12">
        <v>44212</v>
      </c>
      <c r="C18" s="15" t="s">
        <v>21</v>
      </c>
      <c r="D18" s="14">
        <v>-167</v>
      </c>
      <c r="E18" s="13" t="s">
        <v>10</v>
      </c>
      <c r="F18" s="4" t="s">
        <v>58</v>
      </c>
      <c r="G18" s="4" t="s">
        <v>69</v>
      </c>
    </row>
    <row r="19" spans="2:7" ht="14.25" x14ac:dyDescent="0.25">
      <c r="B19" s="12">
        <v>44216</v>
      </c>
      <c r="C19" s="15" t="s">
        <v>22</v>
      </c>
      <c r="D19" s="14">
        <v>-109.78</v>
      </c>
      <c r="E19" s="13" t="s">
        <v>10</v>
      </c>
      <c r="F19" s="4" t="s">
        <v>57</v>
      </c>
      <c r="G19" s="4" t="s">
        <v>55</v>
      </c>
    </row>
    <row r="20" spans="2:7" ht="14.25" x14ac:dyDescent="0.25">
      <c r="B20" s="12">
        <v>44216</v>
      </c>
      <c r="C20" s="15" t="s">
        <v>23</v>
      </c>
      <c r="D20" s="14">
        <v>-700.41</v>
      </c>
      <c r="E20" s="13" t="s">
        <v>10</v>
      </c>
      <c r="F20" s="4" t="s">
        <v>57</v>
      </c>
      <c r="G20" s="4" t="s">
        <v>55</v>
      </c>
    </row>
    <row r="21" spans="2:7" ht="14.25" x14ac:dyDescent="0.25">
      <c r="B21" s="12">
        <v>44216</v>
      </c>
      <c r="C21" s="15" t="s">
        <v>24</v>
      </c>
      <c r="D21" s="14">
        <v>1000</v>
      </c>
      <c r="E21" s="13" t="s">
        <v>10</v>
      </c>
      <c r="F21" s="4" t="s">
        <v>56</v>
      </c>
      <c r="G21" s="4" t="s">
        <v>77</v>
      </c>
    </row>
    <row r="22" spans="2:7" ht="14.25" x14ac:dyDescent="0.25">
      <c r="B22" s="12">
        <v>44216</v>
      </c>
      <c r="C22" s="15" t="s">
        <v>25</v>
      </c>
      <c r="D22" s="14">
        <v>-107.5</v>
      </c>
      <c r="E22" s="13" t="s">
        <v>10</v>
      </c>
      <c r="F22" s="4" t="s">
        <v>57</v>
      </c>
      <c r="G22" s="4" t="s">
        <v>62</v>
      </c>
    </row>
    <row r="23" spans="2:7" ht="14.25" x14ac:dyDescent="0.25">
      <c r="B23" s="12">
        <v>44217</v>
      </c>
      <c r="C23" s="15" t="s">
        <v>9</v>
      </c>
      <c r="D23" s="14">
        <v>6800</v>
      </c>
      <c r="E23" s="13" t="s">
        <v>10</v>
      </c>
      <c r="F23" s="4" t="s">
        <v>53</v>
      </c>
      <c r="G23" s="4" t="s">
        <v>80</v>
      </c>
    </row>
    <row r="24" spans="2:7" ht="14.25" x14ac:dyDescent="0.25">
      <c r="B24" s="12">
        <v>44230</v>
      </c>
      <c r="C24" s="15" t="s">
        <v>26</v>
      </c>
      <c r="D24" s="14">
        <v>-256.31</v>
      </c>
      <c r="E24" s="13" t="s">
        <v>27</v>
      </c>
      <c r="F24" s="4" t="s">
        <v>58</v>
      </c>
      <c r="G24" s="4" t="s">
        <v>69</v>
      </c>
    </row>
    <row r="25" spans="2:7" ht="14.25" x14ac:dyDescent="0.25">
      <c r="B25" s="12">
        <v>44234</v>
      </c>
      <c r="C25" s="15" t="s">
        <v>18</v>
      </c>
      <c r="D25" s="14">
        <v>-2000</v>
      </c>
      <c r="E25" s="13" t="s">
        <v>27</v>
      </c>
      <c r="F25" s="4" t="s">
        <v>57</v>
      </c>
      <c r="G25" s="4" t="s">
        <v>62</v>
      </c>
    </row>
    <row r="26" spans="2:7" ht="14.25" x14ac:dyDescent="0.25">
      <c r="B26" s="12">
        <v>44237</v>
      </c>
      <c r="C26" s="15" t="s">
        <v>28</v>
      </c>
      <c r="D26" s="14">
        <v>-2000</v>
      </c>
      <c r="E26" s="13" t="s">
        <v>27</v>
      </c>
      <c r="F26" s="4" t="s">
        <v>58</v>
      </c>
      <c r="G26" s="4" t="s">
        <v>66</v>
      </c>
    </row>
    <row r="27" spans="2:7" ht="14.25" x14ac:dyDescent="0.25">
      <c r="B27" s="12">
        <v>44237</v>
      </c>
      <c r="C27" s="15" t="s">
        <v>29</v>
      </c>
      <c r="D27" s="14">
        <v>-290</v>
      </c>
      <c r="E27" s="13" t="s">
        <v>27</v>
      </c>
      <c r="F27" s="4" t="s">
        <v>58</v>
      </c>
      <c r="G27" s="4" t="s">
        <v>69</v>
      </c>
    </row>
    <row r="28" spans="2:7" ht="14.25" x14ac:dyDescent="0.25">
      <c r="B28" s="12">
        <v>44237</v>
      </c>
      <c r="C28" s="15" t="s">
        <v>30</v>
      </c>
      <c r="D28" s="14">
        <v>-1424.94</v>
      </c>
      <c r="E28" s="13" t="s">
        <v>27</v>
      </c>
      <c r="F28" s="4" t="s">
        <v>57</v>
      </c>
      <c r="G28" s="4" t="s">
        <v>63</v>
      </c>
    </row>
    <row r="29" spans="2:7" ht="14.25" x14ac:dyDescent="0.25">
      <c r="B29" s="12">
        <v>44237</v>
      </c>
      <c r="C29" s="15" t="s">
        <v>31</v>
      </c>
      <c r="D29" s="14">
        <v>-226.83</v>
      </c>
      <c r="E29" s="13" t="s">
        <v>27</v>
      </c>
      <c r="F29" s="4" t="s">
        <v>58</v>
      </c>
      <c r="G29" s="4" t="s">
        <v>70</v>
      </c>
    </row>
    <row r="30" spans="2:7" ht="14.25" x14ac:dyDescent="0.25">
      <c r="B30" s="12">
        <v>44237</v>
      </c>
      <c r="C30" s="15" t="s">
        <v>32</v>
      </c>
      <c r="D30" s="14">
        <v>3210.36</v>
      </c>
      <c r="E30" s="13" t="s">
        <v>27</v>
      </c>
      <c r="F30" s="4" t="s">
        <v>53</v>
      </c>
      <c r="G30" s="4" t="s">
        <v>54</v>
      </c>
    </row>
    <row r="31" spans="2:7" ht="14.25" x14ac:dyDescent="0.25">
      <c r="B31" s="12">
        <v>44238</v>
      </c>
      <c r="C31" s="15" t="s">
        <v>32</v>
      </c>
      <c r="D31" s="14">
        <v>4000</v>
      </c>
      <c r="E31" s="13" t="s">
        <v>27</v>
      </c>
      <c r="F31" s="4" t="s">
        <v>53</v>
      </c>
      <c r="G31" s="4" t="s">
        <v>61</v>
      </c>
    </row>
    <row r="32" spans="2:7" ht="14.25" x14ac:dyDescent="0.25">
      <c r="B32" s="12">
        <v>44257</v>
      </c>
      <c r="C32" s="15" t="s">
        <v>33</v>
      </c>
      <c r="D32" s="14">
        <v>5820</v>
      </c>
      <c r="E32" s="13" t="s">
        <v>34</v>
      </c>
      <c r="F32" s="4" t="s">
        <v>53</v>
      </c>
      <c r="G32" s="4" t="s">
        <v>80</v>
      </c>
    </row>
    <row r="33" spans="2:7" ht="14.25" x14ac:dyDescent="0.25">
      <c r="B33" s="12">
        <v>44265</v>
      </c>
      <c r="C33" s="15" t="s">
        <v>35</v>
      </c>
      <c r="D33" s="14">
        <v>-3500</v>
      </c>
      <c r="E33" s="13" t="s">
        <v>34</v>
      </c>
      <c r="F33" s="4" t="s">
        <v>58</v>
      </c>
      <c r="G33" s="4" t="s">
        <v>66</v>
      </c>
    </row>
    <row r="34" spans="2:7" ht="14.25" x14ac:dyDescent="0.25">
      <c r="B34" s="12">
        <v>44265</v>
      </c>
      <c r="C34" s="15" t="s">
        <v>18</v>
      </c>
      <c r="D34" s="14">
        <v>-1787.45</v>
      </c>
      <c r="E34" s="13" t="s">
        <v>34</v>
      </c>
      <c r="F34" s="4" t="s">
        <v>57</v>
      </c>
      <c r="G34" s="4" t="s">
        <v>62</v>
      </c>
    </row>
    <row r="35" spans="2:7" ht="14.25" x14ac:dyDescent="0.25">
      <c r="B35" s="12">
        <v>44265</v>
      </c>
      <c r="C35" s="15" t="s">
        <v>36</v>
      </c>
      <c r="D35" s="14">
        <v>-93.59</v>
      </c>
      <c r="E35" s="13" t="s">
        <v>34</v>
      </c>
      <c r="F35" s="4" t="s">
        <v>58</v>
      </c>
      <c r="G35" s="4" t="s">
        <v>70</v>
      </c>
    </row>
    <row r="36" spans="2:7" ht="14.25" x14ac:dyDescent="0.25">
      <c r="B36" s="12">
        <v>44265</v>
      </c>
      <c r="C36" s="15" t="s">
        <v>37</v>
      </c>
      <c r="D36" s="14">
        <v>-290</v>
      </c>
      <c r="E36" s="13" t="s">
        <v>34</v>
      </c>
      <c r="F36" s="4" t="s">
        <v>59</v>
      </c>
      <c r="G36" s="4" t="s">
        <v>73</v>
      </c>
    </row>
    <row r="37" spans="2:7" ht="14.25" x14ac:dyDescent="0.25">
      <c r="B37" s="12">
        <v>44275</v>
      </c>
      <c r="C37" s="15" t="s">
        <v>38</v>
      </c>
      <c r="D37" s="14">
        <v>-397.76</v>
      </c>
      <c r="E37" s="13" t="s">
        <v>34</v>
      </c>
      <c r="F37" s="4" t="s">
        <v>59</v>
      </c>
      <c r="G37" s="4" t="s">
        <v>73</v>
      </c>
    </row>
    <row r="38" spans="2:7" ht="14.25" x14ac:dyDescent="0.25">
      <c r="B38" s="12">
        <v>44275</v>
      </c>
      <c r="C38" s="15" t="s">
        <v>39</v>
      </c>
      <c r="D38" s="14">
        <v>-50</v>
      </c>
      <c r="E38" s="13" t="s">
        <v>34</v>
      </c>
      <c r="F38" s="4" t="s">
        <v>59</v>
      </c>
      <c r="G38" s="4" t="s">
        <v>73</v>
      </c>
    </row>
    <row r="39" spans="2:7" ht="14.25" x14ac:dyDescent="0.25">
      <c r="B39" s="12">
        <v>44275</v>
      </c>
      <c r="C39" s="15" t="s">
        <v>40</v>
      </c>
      <c r="D39" s="14">
        <v>-23.94</v>
      </c>
      <c r="E39" s="13" t="s">
        <v>34</v>
      </c>
      <c r="F39" s="4" t="s">
        <v>57</v>
      </c>
      <c r="G39" s="4" t="s">
        <v>55</v>
      </c>
    </row>
    <row r="40" spans="2:7" ht="14.25" x14ac:dyDescent="0.25">
      <c r="B40" s="12">
        <v>44275</v>
      </c>
      <c r="C40" s="15" t="s">
        <v>41</v>
      </c>
      <c r="D40" s="14">
        <v>-114.95</v>
      </c>
      <c r="E40" s="13" t="s">
        <v>34</v>
      </c>
      <c r="F40" s="4" t="s">
        <v>57</v>
      </c>
      <c r="G40" s="4" t="s">
        <v>55</v>
      </c>
    </row>
  </sheetData>
  <dataValidations count="2">
    <dataValidation type="list" allowBlank="1" showInputMessage="1" showErrorMessage="1" sqref="F7:F40" xr:uid="{9B7E5782-757C-47C7-97CF-84D8A8995460}">
      <formula1>INDIRECT("tab_grupos")</formula1>
    </dataValidation>
    <dataValidation type="list" allowBlank="1" showInputMessage="1" showErrorMessage="1" sqref="G7:G40" xr:uid="{F593946B-CA06-454B-AC72-B0442662A0BA}">
      <formula1>INDIRECT(F7)</formula1>
    </dataValidation>
  </dataValidation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2334A-9F63-400E-B8CA-F889C8EA056B}">
  <dimension ref="A1:T306"/>
  <sheetViews>
    <sheetView showGridLines="0" zoomScale="120" zoomScaleNormal="120" workbookViewId="0"/>
  </sheetViews>
  <sheetFormatPr defaultRowHeight="14.25" x14ac:dyDescent="0.25"/>
  <cols>
    <col min="1" max="1" width="1.7109375" style="4" customWidth="1"/>
    <col min="2" max="2" width="20.7109375" style="4" customWidth="1"/>
    <col min="3" max="3" width="40.7109375" style="4" customWidth="1"/>
    <col min="4" max="9" width="20.7109375" style="4" customWidth="1"/>
    <col min="10" max="16384" width="9.140625" style="4"/>
  </cols>
  <sheetData>
    <row r="1" spans="1:20" ht="9.9499999999999993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20.100000000000001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20.100000000000001" customHeight="1" x14ac:dyDescent="0.25">
      <c r="A3" s="3"/>
      <c r="B3" s="3"/>
      <c r="C3" s="3"/>
      <c r="D3" s="3"/>
      <c r="E3" s="3"/>
      <c r="F3" s="3"/>
      <c r="G3" s="3"/>
      <c r="H3" s="7" t="s">
        <v>43</v>
      </c>
      <c r="I3" s="25">
        <f>Físico!H306+(Configurações!C10+SUM(base_inter[Valor]))</f>
        <v>40687.020000000004</v>
      </c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9.9499999999999993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t="20.100000000000001" customHeight="1" x14ac:dyDescent="0.25"/>
    <row r="6" spans="1:20" ht="20.100000000000001" customHeight="1" x14ac:dyDescent="0.25">
      <c r="B6" s="7" t="s">
        <v>0</v>
      </c>
      <c r="C6" s="7" t="s">
        <v>1</v>
      </c>
      <c r="D6" s="7" t="s">
        <v>42</v>
      </c>
      <c r="E6" s="7" t="s">
        <v>2</v>
      </c>
      <c r="F6" s="7" t="s">
        <v>3</v>
      </c>
      <c r="G6" s="7" t="s">
        <v>4</v>
      </c>
      <c r="H6" s="7" t="s">
        <v>5</v>
      </c>
      <c r="I6" s="7" t="s">
        <v>6</v>
      </c>
    </row>
    <row r="7" spans="1:20" ht="20.100000000000001" customHeight="1" x14ac:dyDescent="0.25">
      <c r="B7" s="11">
        <v>44414</v>
      </c>
      <c r="C7" s="6" t="s">
        <v>96</v>
      </c>
      <c r="D7" s="6" t="s">
        <v>44</v>
      </c>
      <c r="E7" s="6" t="s">
        <v>53</v>
      </c>
      <c r="F7" s="6" t="s">
        <v>54</v>
      </c>
      <c r="G7" s="8">
        <v>1134</v>
      </c>
      <c r="H7" s="9"/>
      <c r="I7" s="10">
        <f>I3+G7-H7</f>
        <v>41821.020000000004</v>
      </c>
      <c r="K7" s="5"/>
    </row>
    <row r="8" spans="1:20" ht="20.100000000000001" customHeight="1" x14ac:dyDescent="0.25">
      <c r="B8" s="11">
        <v>44415</v>
      </c>
      <c r="C8" s="6" t="s">
        <v>96</v>
      </c>
      <c r="D8" s="6" t="s">
        <v>44</v>
      </c>
      <c r="E8" s="6" t="s">
        <v>53</v>
      </c>
      <c r="F8" s="6" t="s">
        <v>61</v>
      </c>
      <c r="G8" s="8">
        <v>2155</v>
      </c>
      <c r="H8" s="9"/>
      <c r="I8" s="10">
        <f>I7+G8-H8</f>
        <v>43976.020000000004</v>
      </c>
    </row>
    <row r="9" spans="1:20" ht="20.100000000000001" customHeight="1" x14ac:dyDescent="0.25">
      <c r="B9" s="11">
        <v>44416</v>
      </c>
      <c r="C9" s="6" t="s">
        <v>96</v>
      </c>
      <c r="D9" s="6" t="s">
        <v>44</v>
      </c>
      <c r="E9" s="6" t="s">
        <v>53</v>
      </c>
      <c r="F9" s="6" t="s">
        <v>80</v>
      </c>
      <c r="G9" s="8">
        <v>9335</v>
      </c>
      <c r="H9" s="9"/>
      <c r="I9" s="10">
        <f t="shared" ref="I9:I72" si="0">I8+G9-H9</f>
        <v>53311.020000000004</v>
      </c>
    </row>
    <row r="10" spans="1:20" ht="20.100000000000001" customHeight="1" x14ac:dyDescent="0.25">
      <c r="B10" s="11">
        <v>44417</v>
      </c>
      <c r="C10" s="6" t="s">
        <v>62</v>
      </c>
      <c r="D10" s="6" t="s">
        <v>44</v>
      </c>
      <c r="E10" s="6" t="s">
        <v>57</v>
      </c>
      <c r="F10" s="6" t="s">
        <v>62</v>
      </c>
      <c r="G10" s="8"/>
      <c r="H10" s="9">
        <v>1182</v>
      </c>
      <c r="I10" s="10">
        <f t="shared" si="0"/>
        <v>52129.020000000004</v>
      </c>
    </row>
    <row r="11" spans="1:20" ht="20.100000000000001" customHeight="1" x14ac:dyDescent="0.25">
      <c r="B11" s="11">
        <v>44418</v>
      </c>
      <c r="C11" s="6" t="s">
        <v>62</v>
      </c>
      <c r="D11" s="6" t="s">
        <v>45</v>
      </c>
      <c r="E11" s="6" t="s">
        <v>57</v>
      </c>
      <c r="F11" s="6" t="s">
        <v>55</v>
      </c>
      <c r="G11" s="8"/>
      <c r="H11" s="9">
        <v>691</v>
      </c>
      <c r="I11" s="10">
        <f t="shared" si="0"/>
        <v>51438.020000000004</v>
      </c>
    </row>
    <row r="12" spans="1:20" ht="20.100000000000001" customHeight="1" x14ac:dyDescent="0.25">
      <c r="B12" s="11">
        <v>44419</v>
      </c>
      <c r="C12" s="6" t="s">
        <v>62</v>
      </c>
      <c r="D12" s="6" t="s">
        <v>44</v>
      </c>
      <c r="E12" s="6" t="s">
        <v>57</v>
      </c>
      <c r="F12" s="6" t="s">
        <v>63</v>
      </c>
      <c r="G12" s="8"/>
      <c r="H12" s="9">
        <v>1019</v>
      </c>
      <c r="I12" s="10">
        <f t="shared" si="0"/>
        <v>50419.020000000004</v>
      </c>
    </row>
    <row r="13" spans="1:20" ht="20.100000000000001" customHeight="1" x14ac:dyDescent="0.25">
      <c r="B13" s="11">
        <v>44420</v>
      </c>
      <c r="C13" s="6" t="s">
        <v>97</v>
      </c>
      <c r="D13" s="6" t="s">
        <v>45</v>
      </c>
      <c r="E13" s="6" t="s">
        <v>58</v>
      </c>
      <c r="F13" s="6" t="s">
        <v>66</v>
      </c>
      <c r="G13" s="8"/>
      <c r="H13" s="9">
        <v>2324</v>
      </c>
      <c r="I13" s="10">
        <f t="shared" si="0"/>
        <v>48095.020000000004</v>
      </c>
    </row>
    <row r="14" spans="1:20" ht="20.100000000000001" customHeight="1" x14ac:dyDescent="0.25">
      <c r="B14" s="11">
        <v>44421</v>
      </c>
      <c r="C14" s="6" t="s">
        <v>67</v>
      </c>
      <c r="D14" s="6" t="s">
        <v>45</v>
      </c>
      <c r="E14" s="6" t="s">
        <v>58</v>
      </c>
      <c r="F14" s="6" t="s">
        <v>67</v>
      </c>
      <c r="G14" s="8"/>
      <c r="H14" s="9">
        <v>455</v>
      </c>
      <c r="I14" s="10">
        <f t="shared" si="0"/>
        <v>47640.020000000004</v>
      </c>
    </row>
    <row r="15" spans="1:20" ht="20.100000000000001" customHeight="1" x14ac:dyDescent="0.25">
      <c r="B15" s="11">
        <v>44422</v>
      </c>
      <c r="C15" s="6" t="s">
        <v>68</v>
      </c>
      <c r="D15" s="6" t="s">
        <v>45</v>
      </c>
      <c r="E15" s="6" t="s">
        <v>58</v>
      </c>
      <c r="F15" s="6" t="s">
        <v>68</v>
      </c>
      <c r="G15" s="8"/>
      <c r="H15" s="9">
        <v>732</v>
      </c>
      <c r="I15" s="10">
        <f t="shared" si="0"/>
        <v>46908.020000000004</v>
      </c>
    </row>
    <row r="16" spans="1:20" ht="20.100000000000001" customHeight="1" x14ac:dyDescent="0.25">
      <c r="B16" s="11">
        <v>44423</v>
      </c>
      <c r="C16" s="6" t="s">
        <v>98</v>
      </c>
      <c r="D16" s="6" t="s">
        <v>45</v>
      </c>
      <c r="E16" s="6" t="s">
        <v>56</v>
      </c>
      <c r="F16" s="6" t="s">
        <v>75</v>
      </c>
      <c r="G16" s="8">
        <v>200</v>
      </c>
      <c r="H16" s="9"/>
      <c r="I16" s="10">
        <f t="shared" si="0"/>
        <v>47108.020000000004</v>
      </c>
    </row>
    <row r="17" spans="2:9" ht="20.100000000000001" customHeight="1" x14ac:dyDescent="0.25">
      <c r="B17" s="11">
        <v>44424</v>
      </c>
      <c r="C17" s="6" t="s">
        <v>99</v>
      </c>
      <c r="D17" s="6" t="s">
        <v>45</v>
      </c>
      <c r="E17" s="6" t="s">
        <v>59</v>
      </c>
      <c r="F17" s="6" t="s">
        <v>72</v>
      </c>
      <c r="G17" s="8"/>
      <c r="H17" s="9">
        <v>303</v>
      </c>
      <c r="I17" s="10">
        <f t="shared" si="0"/>
        <v>46805.020000000004</v>
      </c>
    </row>
    <row r="18" spans="2:9" ht="20.100000000000001" customHeight="1" x14ac:dyDescent="0.25">
      <c r="B18" s="11">
        <v>44445</v>
      </c>
      <c r="C18" s="6" t="s">
        <v>96</v>
      </c>
      <c r="D18" s="6" t="s">
        <v>45</v>
      </c>
      <c r="E18" s="6" t="s">
        <v>53</v>
      </c>
      <c r="F18" s="6" t="s">
        <v>54</v>
      </c>
      <c r="G18" s="8">
        <v>1051</v>
      </c>
      <c r="H18" s="9"/>
      <c r="I18" s="10">
        <f t="shared" si="0"/>
        <v>47856.020000000004</v>
      </c>
    </row>
    <row r="19" spans="2:9" ht="20.100000000000001" customHeight="1" x14ac:dyDescent="0.25">
      <c r="B19" s="11">
        <v>44446</v>
      </c>
      <c r="C19" s="6" t="s">
        <v>96</v>
      </c>
      <c r="D19" s="6" t="s">
        <v>45</v>
      </c>
      <c r="E19" s="6" t="s">
        <v>53</v>
      </c>
      <c r="F19" s="6" t="s">
        <v>61</v>
      </c>
      <c r="G19" s="8">
        <v>2103</v>
      </c>
      <c r="H19" s="9"/>
      <c r="I19" s="10">
        <f t="shared" si="0"/>
        <v>49959.020000000004</v>
      </c>
    </row>
    <row r="20" spans="2:9" ht="20.100000000000001" customHeight="1" x14ac:dyDescent="0.25">
      <c r="B20" s="11">
        <v>44447</v>
      </c>
      <c r="C20" s="6" t="s">
        <v>96</v>
      </c>
      <c r="D20" s="6" t="s">
        <v>45</v>
      </c>
      <c r="E20" s="6" t="s">
        <v>53</v>
      </c>
      <c r="F20" s="6" t="s">
        <v>80</v>
      </c>
      <c r="G20" s="8">
        <v>7365</v>
      </c>
      <c r="H20" s="9"/>
      <c r="I20" s="10">
        <f t="shared" si="0"/>
        <v>57324.020000000004</v>
      </c>
    </row>
    <row r="21" spans="2:9" ht="20.100000000000001" customHeight="1" x14ac:dyDescent="0.25">
      <c r="B21" s="11">
        <v>44448</v>
      </c>
      <c r="C21" s="6" t="s">
        <v>62</v>
      </c>
      <c r="D21" s="6" t="s">
        <v>45</v>
      </c>
      <c r="E21" s="6" t="s">
        <v>57</v>
      </c>
      <c r="F21" s="6" t="s">
        <v>62</v>
      </c>
      <c r="G21" s="8"/>
      <c r="H21" s="9">
        <v>991</v>
      </c>
      <c r="I21" s="10">
        <f t="shared" si="0"/>
        <v>56333.020000000004</v>
      </c>
    </row>
    <row r="22" spans="2:9" ht="20.100000000000001" customHeight="1" x14ac:dyDescent="0.25">
      <c r="B22" s="11">
        <v>44449</v>
      </c>
      <c r="C22" s="6" t="s">
        <v>62</v>
      </c>
      <c r="D22" s="6" t="s">
        <v>45</v>
      </c>
      <c r="E22" s="6" t="s">
        <v>57</v>
      </c>
      <c r="F22" s="6" t="s">
        <v>55</v>
      </c>
      <c r="G22" s="8"/>
      <c r="H22" s="9">
        <v>505</v>
      </c>
      <c r="I22" s="10">
        <f t="shared" si="0"/>
        <v>55828.020000000004</v>
      </c>
    </row>
    <row r="23" spans="2:9" ht="20.100000000000001" customHeight="1" x14ac:dyDescent="0.25">
      <c r="B23" s="11">
        <v>44450</v>
      </c>
      <c r="C23" s="6" t="s">
        <v>62</v>
      </c>
      <c r="D23" s="6" t="s">
        <v>44</v>
      </c>
      <c r="E23" s="6" t="s">
        <v>57</v>
      </c>
      <c r="F23" s="6" t="s">
        <v>63</v>
      </c>
      <c r="G23" s="8"/>
      <c r="H23" s="9">
        <v>1076</v>
      </c>
      <c r="I23" s="10">
        <f t="shared" si="0"/>
        <v>54752.020000000004</v>
      </c>
    </row>
    <row r="24" spans="2:9" ht="20.100000000000001" customHeight="1" x14ac:dyDescent="0.25">
      <c r="B24" s="11">
        <v>44451</v>
      </c>
      <c r="C24" s="6" t="s">
        <v>97</v>
      </c>
      <c r="D24" s="6" t="s">
        <v>44</v>
      </c>
      <c r="E24" s="6" t="s">
        <v>58</v>
      </c>
      <c r="F24" s="6" t="s">
        <v>66</v>
      </c>
      <c r="G24" s="8"/>
      <c r="H24" s="9">
        <v>1745</v>
      </c>
      <c r="I24" s="10">
        <f t="shared" si="0"/>
        <v>53007.020000000004</v>
      </c>
    </row>
    <row r="25" spans="2:9" ht="20.100000000000001" customHeight="1" x14ac:dyDescent="0.25">
      <c r="B25" s="11">
        <v>44452</v>
      </c>
      <c r="C25" s="6" t="s">
        <v>67</v>
      </c>
      <c r="D25" s="6" t="s">
        <v>44</v>
      </c>
      <c r="E25" s="6" t="s">
        <v>58</v>
      </c>
      <c r="F25" s="6" t="s">
        <v>67</v>
      </c>
      <c r="G25" s="8"/>
      <c r="H25" s="9">
        <v>472</v>
      </c>
      <c r="I25" s="10">
        <f t="shared" si="0"/>
        <v>52535.020000000004</v>
      </c>
    </row>
    <row r="26" spans="2:9" ht="20.100000000000001" customHeight="1" x14ac:dyDescent="0.25">
      <c r="B26" s="11">
        <v>44453</v>
      </c>
      <c r="C26" s="6" t="s">
        <v>68</v>
      </c>
      <c r="D26" s="6" t="s">
        <v>44</v>
      </c>
      <c r="E26" s="6" t="s">
        <v>58</v>
      </c>
      <c r="F26" s="6" t="s">
        <v>68</v>
      </c>
      <c r="G26" s="8"/>
      <c r="H26" s="9">
        <v>888</v>
      </c>
      <c r="I26" s="10">
        <f t="shared" si="0"/>
        <v>51647.020000000004</v>
      </c>
    </row>
    <row r="27" spans="2:9" ht="20.100000000000001" customHeight="1" x14ac:dyDescent="0.25">
      <c r="B27" s="11">
        <v>44454</v>
      </c>
      <c r="C27" s="6" t="s">
        <v>98</v>
      </c>
      <c r="D27" s="6" t="s">
        <v>45</v>
      </c>
      <c r="E27" s="6" t="s">
        <v>56</v>
      </c>
      <c r="F27" s="6" t="s">
        <v>75</v>
      </c>
      <c r="G27" s="8">
        <v>179</v>
      </c>
      <c r="H27" s="9"/>
      <c r="I27" s="10">
        <f t="shared" si="0"/>
        <v>51826.020000000004</v>
      </c>
    </row>
    <row r="28" spans="2:9" ht="20.100000000000001" customHeight="1" x14ac:dyDescent="0.25">
      <c r="B28" s="11">
        <v>44455</v>
      </c>
      <c r="C28" s="6" t="s">
        <v>99</v>
      </c>
      <c r="D28" s="6" t="s">
        <v>44</v>
      </c>
      <c r="E28" s="6" t="s">
        <v>59</v>
      </c>
      <c r="F28" s="6" t="s">
        <v>72</v>
      </c>
      <c r="G28" s="8"/>
      <c r="H28" s="9">
        <v>294</v>
      </c>
      <c r="I28" s="10">
        <f t="shared" si="0"/>
        <v>51532.020000000004</v>
      </c>
    </row>
    <row r="29" spans="2:9" ht="20.100000000000001" customHeight="1" x14ac:dyDescent="0.25">
      <c r="B29" s="11">
        <v>44476</v>
      </c>
      <c r="C29" s="6" t="s">
        <v>96</v>
      </c>
      <c r="D29" s="6" t="s">
        <v>45</v>
      </c>
      <c r="E29" s="6" t="s">
        <v>53</v>
      </c>
      <c r="F29" s="6" t="s">
        <v>54</v>
      </c>
      <c r="G29" s="8">
        <v>1975</v>
      </c>
      <c r="H29" s="9"/>
      <c r="I29" s="10">
        <f t="shared" si="0"/>
        <v>53507.020000000004</v>
      </c>
    </row>
    <row r="30" spans="2:9" ht="20.100000000000001" customHeight="1" x14ac:dyDescent="0.25">
      <c r="B30" s="11">
        <v>44477</v>
      </c>
      <c r="C30" s="6" t="s">
        <v>96</v>
      </c>
      <c r="D30" s="6" t="s">
        <v>45</v>
      </c>
      <c r="E30" s="6" t="s">
        <v>53</v>
      </c>
      <c r="F30" s="6" t="s">
        <v>61</v>
      </c>
      <c r="G30" s="8">
        <v>1918</v>
      </c>
      <c r="H30" s="9"/>
      <c r="I30" s="10">
        <f t="shared" si="0"/>
        <v>55425.020000000004</v>
      </c>
    </row>
    <row r="31" spans="2:9" ht="20.100000000000001" customHeight="1" x14ac:dyDescent="0.25">
      <c r="B31" s="11">
        <v>44478</v>
      </c>
      <c r="C31" s="6" t="s">
        <v>96</v>
      </c>
      <c r="D31" s="6" t="s">
        <v>45</v>
      </c>
      <c r="E31" s="6" t="s">
        <v>53</v>
      </c>
      <c r="F31" s="6" t="s">
        <v>80</v>
      </c>
      <c r="G31" s="8">
        <v>7287</v>
      </c>
      <c r="H31" s="9"/>
      <c r="I31" s="10">
        <f t="shared" si="0"/>
        <v>62712.020000000004</v>
      </c>
    </row>
    <row r="32" spans="2:9" ht="20.100000000000001" customHeight="1" x14ac:dyDescent="0.25">
      <c r="B32" s="11">
        <v>44479</v>
      </c>
      <c r="C32" s="6" t="s">
        <v>62</v>
      </c>
      <c r="D32" s="6" t="s">
        <v>45</v>
      </c>
      <c r="E32" s="6" t="s">
        <v>57</v>
      </c>
      <c r="F32" s="6" t="s">
        <v>62</v>
      </c>
      <c r="G32" s="8"/>
      <c r="H32" s="9">
        <v>1028</v>
      </c>
      <c r="I32" s="10">
        <f t="shared" si="0"/>
        <v>61684.020000000004</v>
      </c>
    </row>
    <row r="33" spans="2:9" ht="20.100000000000001" customHeight="1" x14ac:dyDescent="0.25">
      <c r="B33" s="11">
        <v>44480</v>
      </c>
      <c r="C33" s="6" t="s">
        <v>62</v>
      </c>
      <c r="D33" s="6" t="s">
        <v>45</v>
      </c>
      <c r="E33" s="6" t="s">
        <v>57</v>
      </c>
      <c r="F33" s="6" t="s">
        <v>55</v>
      </c>
      <c r="G33" s="8"/>
      <c r="H33" s="9">
        <v>572</v>
      </c>
      <c r="I33" s="10">
        <f t="shared" si="0"/>
        <v>61112.020000000004</v>
      </c>
    </row>
    <row r="34" spans="2:9" ht="20.100000000000001" customHeight="1" x14ac:dyDescent="0.25">
      <c r="B34" s="11">
        <v>44481</v>
      </c>
      <c r="C34" s="6" t="s">
        <v>62</v>
      </c>
      <c r="D34" s="6" t="s">
        <v>45</v>
      </c>
      <c r="E34" s="6" t="s">
        <v>57</v>
      </c>
      <c r="F34" s="6" t="s">
        <v>63</v>
      </c>
      <c r="G34" s="8"/>
      <c r="H34" s="9">
        <v>1081</v>
      </c>
      <c r="I34" s="10">
        <f t="shared" si="0"/>
        <v>60031.020000000004</v>
      </c>
    </row>
    <row r="35" spans="2:9" ht="20.100000000000001" customHeight="1" x14ac:dyDescent="0.25">
      <c r="B35" s="11">
        <v>44482</v>
      </c>
      <c r="C35" s="6" t="s">
        <v>97</v>
      </c>
      <c r="D35" s="6" t="s">
        <v>45</v>
      </c>
      <c r="E35" s="6" t="s">
        <v>58</v>
      </c>
      <c r="F35" s="6" t="s">
        <v>66</v>
      </c>
      <c r="G35" s="8"/>
      <c r="H35" s="9">
        <v>1919</v>
      </c>
      <c r="I35" s="10">
        <f t="shared" si="0"/>
        <v>58112.020000000004</v>
      </c>
    </row>
    <row r="36" spans="2:9" ht="20.100000000000001" customHeight="1" x14ac:dyDescent="0.25">
      <c r="B36" s="11">
        <v>44483</v>
      </c>
      <c r="C36" s="6" t="s">
        <v>67</v>
      </c>
      <c r="D36" s="6" t="s">
        <v>45</v>
      </c>
      <c r="E36" s="6" t="s">
        <v>58</v>
      </c>
      <c r="F36" s="6" t="s">
        <v>67</v>
      </c>
      <c r="G36" s="8"/>
      <c r="H36" s="9">
        <v>584</v>
      </c>
      <c r="I36" s="10">
        <f t="shared" si="0"/>
        <v>57528.020000000004</v>
      </c>
    </row>
    <row r="37" spans="2:9" ht="20.100000000000001" customHeight="1" x14ac:dyDescent="0.25">
      <c r="B37" s="11">
        <v>44484</v>
      </c>
      <c r="C37" s="6" t="s">
        <v>68</v>
      </c>
      <c r="D37" s="6" t="s">
        <v>45</v>
      </c>
      <c r="E37" s="6" t="s">
        <v>58</v>
      </c>
      <c r="F37" s="6" t="s">
        <v>68</v>
      </c>
      <c r="G37" s="8"/>
      <c r="H37" s="9">
        <v>789</v>
      </c>
      <c r="I37" s="10">
        <f t="shared" si="0"/>
        <v>56739.020000000004</v>
      </c>
    </row>
    <row r="38" spans="2:9" ht="20.100000000000001" customHeight="1" x14ac:dyDescent="0.25">
      <c r="B38" s="11">
        <v>44485</v>
      </c>
      <c r="C38" s="6" t="s">
        <v>98</v>
      </c>
      <c r="D38" s="6" t="s">
        <v>45</v>
      </c>
      <c r="E38" s="6" t="s">
        <v>56</v>
      </c>
      <c r="F38" s="6" t="s">
        <v>75</v>
      </c>
      <c r="G38" s="8">
        <v>191</v>
      </c>
      <c r="H38" s="9"/>
      <c r="I38" s="10">
        <f t="shared" si="0"/>
        <v>56930.020000000004</v>
      </c>
    </row>
    <row r="39" spans="2:9" ht="20.100000000000001" customHeight="1" x14ac:dyDescent="0.25">
      <c r="B39" s="11">
        <v>44486</v>
      </c>
      <c r="C39" s="6" t="s">
        <v>99</v>
      </c>
      <c r="D39" s="6" t="s">
        <v>44</v>
      </c>
      <c r="E39" s="6" t="s">
        <v>59</v>
      </c>
      <c r="F39" s="6" t="s">
        <v>72</v>
      </c>
      <c r="G39" s="8"/>
      <c r="H39" s="9">
        <v>285</v>
      </c>
      <c r="I39" s="10">
        <f t="shared" si="0"/>
        <v>56645.020000000004</v>
      </c>
    </row>
    <row r="40" spans="2:9" ht="20.100000000000001" customHeight="1" x14ac:dyDescent="0.25">
      <c r="B40" s="11">
        <v>44507</v>
      </c>
      <c r="C40" s="6" t="s">
        <v>96</v>
      </c>
      <c r="D40" s="6" t="s">
        <v>44</v>
      </c>
      <c r="E40" s="6" t="s">
        <v>53</v>
      </c>
      <c r="F40" s="6" t="s">
        <v>54</v>
      </c>
      <c r="G40" s="8">
        <v>1438</v>
      </c>
      <c r="H40" s="9"/>
      <c r="I40" s="10">
        <f t="shared" si="0"/>
        <v>58083.020000000004</v>
      </c>
    </row>
    <row r="41" spans="2:9" ht="20.100000000000001" customHeight="1" x14ac:dyDescent="0.25">
      <c r="B41" s="11">
        <v>44508</v>
      </c>
      <c r="C41" s="6" t="s">
        <v>96</v>
      </c>
      <c r="D41" s="6" t="s">
        <v>44</v>
      </c>
      <c r="E41" s="6" t="s">
        <v>53</v>
      </c>
      <c r="F41" s="6" t="s">
        <v>61</v>
      </c>
      <c r="G41" s="8">
        <v>2160</v>
      </c>
      <c r="H41" s="9"/>
      <c r="I41" s="10">
        <f t="shared" si="0"/>
        <v>60243.020000000004</v>
      </c>
    </row>
    <row r="42" spans="2:9" ht="20.100000000000001" customHeight="1" x14ac:dyDescent="0.25">
      <c r="B42" s="11">
        <v>44509</v>
      </c>
      <c r="C42" s="6" t="s">
        <v>96</v>
      </c>
      <c r="D42" s="6" t="s">
        <v>44</v>
      </c>
      <c r="E42" s="6" t="s">
        <v>53</v>
      </c>
      <c r="F42" s="6" t="s">
        <v>80</v>
      </c>
      <c r="G42" s="8">
        <v>8329</v>
      </c>
      <c r="H42" s="9"/>
      <c r="I42" s="10">
        <f t="shared" si="0"/>
        <v>68572.02</v>
      </c>
    </row>
    <row r="43" spans="2:9" ht="20.100000000000001" customHeight="1" x14ac:dyDescent="0.25">
      <c r="B43" s="11">
        <v>44510</v>
      </c>
      <c r="C43" s="6" t="s">
        <v>62</v>
      </c>
      <c r="D43" s="6" t="s">
        <v>45</v>
      </c>
      <c r="E43" s="6" t="s">
        <v>57</v>
      </c>
      <c r="F43" s="6" t="s">
        <v>62</v>
      </c>
      <c r="G43" s="8"/>
      <c r="H43" s="9">
        <v>1010</v>
      </c>
      <c r="I43" s="10">
        <f t="shared" si="0"/>
        <v>67562.02</v>
      </c>
    </row>
    <row r="44" spans="2:9" ht="20.100000000000001" customHeight="1" x14ac:dyDescent="0.25">
      <c r="B44" s="11">
        <v>44511</v>
      </c>
      <c r="C44" s="6" t="s">
        <v>62</v>
      </c>
      <c r="D44" s="6" t="s">
        <v>44</v>
      </c>
      <c r="E44" s="6" t="s">
        <v>57</v>
      </c>
      <c r="F44" s="6" t="s">
        <v>55</v>
      </c>
      <c r="G44" s="8"/>
      <c r="H44" s="9">
        <v>656</v>
      </c>
      <c r="I44" s="10">
        <f t="shared" si="0"/>
        <v>66906.02</v>
      </c>
    </row>
    <row r="45" spans="2:9" ht="20.100000000000001" customHeight="1" x14ac:dyDescent="0.25">
      <c r="B45" s="11">
        <v>44512</v>
      </c>
      <c r="C45" s="6" t="s">
        <v>62</v>
      </c>
      <c r="D45" s="6" t="s">
        <v>45</v>
      </c>
      <c r="E45" s="6" t="s">
        <v>57</v>
      </c>
      <c r="F45" s="6" t="s">
        <v>63</v>
      </c>
      <c r="G45" s="8"/>
      <c r="H45" s="9">
        <v>1048</v>
      </c>
      <c r="I45" s="10">
        <f t="shared" si="0"/>
        <v>65858.02</v>
      </c>
    </row>
    <row r="46" spans="2:9" ht="20.100000000000001" customHeight="1" x14ac:dyDescent="0.25">
      <c r="B46" s="11">
        <v>44513</v>
      </c>
      <c r="C46" s="6" t="s">
        <v>97</v>
      </c>
      <c r="D46" s="6" t="s">
        <v>45</v>
      </c>
      <c r="E46" s="6" t="s">
        <v>58</v>
      </c>
      <c r="F46" s="6" t="s">
        <v>66</v>
      </c>
      <c r="G46" s="8"/>
      <c r="H46" s="9">
        <v>1799</v>
      </c>
      <c r="I46" s="10">
        <f t="shared" si="0"/>
        <v>64059.020000000004</v>
      </c>
    </row>
    <row r="47" spans="2:9" ht="20.100000000000001" customHeight="1" x14ac:dyDescent="0.25">
      <c r="B47" s="11">
        <v>44514</v>
      </c>
      <c r="C47" s="6" t="s">
        <v>67</v>
      </c>
      <c r="D47" s="6" t="s">
        <v>45</v>
      </c>
      <c r="E47" s="6" t="s">
        <v>58</v>
      </c>
      <c r="F47" s="6" t="s">
        <v>67</v>
      </c>
      <c r="G47" s="8"/>
      <c r="H47" s="9">
        <v>583</v>
      </c>
      <c r="I47" s="10">
        <f t="shared" si="0"/>
        <v>63476.020000000004</v>
      </c>
    </row>
    <row r="48" spans="2:9" ht="20.100000000000001" customHeight="1" x14ac:dyDescent="0.25">
      <c r="B48" s="11">
        <v>44515</v>
      </c>
      <c r="C48" s="6" t="s">
        <v>68</v>
      </c>
      <c r="D48" s="6" t="s">
        <v>45</v>
      </c>
      <c r="E48" s="6" t="s">
        <v>58</v>
      </c>
      <c r="F48" s="6" t="s">
        <v>68</v>
      </c>
      <c r="G48" s="8"/>
      <c r="H48" s="9">
        <v>737</v>
      </c>
      <c r="I48" s="10">
        <f t="shared" si="0"/>
        <v>62739.020000000004</v>
      </c>
    </row>
    <row r="49" spans="2:9" ht="20.100000000000001" customHeight="1" x14ac:dyDescent="0.25">
      <c r="B49" s="11">
        <v>44516</v>
      </c>
      <c r="C49" s="6" t="s">
        <v>98</v>
      </c>
      <c r="D49" s="6" t="s">
        <v>45</v>
      </c>
      <c r="E49" s="6" t="s">
        <v>56</v>
      </c>
      <c r="F49" s="6" t="s">
        <v>75</v>
      </c>
      <c r="G49" s="8">
        <v>161</v>
      </c>
      <c r="H49" s="9"/>
      <c r="I49" s="10">
        <f t="shared" si="0"/>
        <v>62900.020000000004</v>
      </c>
    </row>
    <row r="50" spans="2:9" ht="20.100000000000001" customHeight="1" x14ac:dyDescent="0.25">
      <c r="B50" s="11">
        <v>44517</v>
      </c>
      <c r="C50" s="6" t="s">
        <v>99</v>
      </c>
      <c r="D50" s="6" t="s">
        <v>45</v>
      </c>
      <c r="E50" s="6" t="s">
        <v>59</v>
      </c>
      <c r="F50" s="6" t="s">
        <v>72</v>
      </c>
      <c r="G50" s="8"/>
      <c r="H50" s="9">
        <v>259</v>
      </c>
      <c r="I50" s="10">
        <f t="shared" si="0"/>
        <v>62641.020000000004</v>
      </c>
    </row>
    <row r="51" spans="2:9" ht="20.100000000000001" customHeight="1" x14ac:dyDescent="0.25">
      <c r="B51" s="11">
        <v>44538</v>
      </c>
      <c r="C51" s="6" t="s">
        <v>96</v>
      </c>
      <c r="D51" s="6" t="s">
        <v>45</v>
      </c>
      <c r="E51" s="6" t="s">
        <v>53</v>
      </c>
      <c r="F51" s="6" t="s">
        <v>54</v>
      </c>
      <c r="G51" s="8">
        <v>1513</v>
      </c>
      <c r="H51" s="9"/>
      <c r="I51" s="10">
        <f t="shared" si="0"/>
        <v>64154.020000000004</v>
      </c>
    </row>
    <row r="52" spans="2:9" ht="20.100000000000001" customHeight="1" x14ac:dyDescent="0.25">
      <c r="B52" s="11">
        <v>44539</v>
      </c>
      <c r="C52" s="6" t="s">
        <v>96</v>
      </c>
      <c r="D52" s="6" t="s">
        <v>45</v>
      </c>
      <c r="E52" s="6" t="s">
        <v>53</v>
      </c>
      <c r="F52" s="6" t="s">
        <v>61</v>
      </c>
      <c r="G52" s="8">
        <v>2071</v>
      </c>
      <c r="H52" s="9"/>
      <c r="I52" s="10">
        <f t="shared" si="0"/>
        <v>66225.02</v>
      </c>
    </row>
    <row r="53" spans="2:9" ht="20.100000000000001" customHeight="1" x14ac:dyDescent="0.25">
      <c r="B53" s="11">
        <v>44540</v>
      </c>
      <c r="C53" s="6" t="s">
        <v>96</v>
      </c>
      <c r="D53" s="6" t="s">
        <v>45</v>
      </c>
      <c r="E53" s="6" t="s">
        <v>53</v>
      </c>
      <c r="F53" s="6" t="s">
        <v>80</v>
      </c>
      <c r="G53" s="8">
        <v>6990</v>
      </c>
      <c r="H53" s="9"/>
      <c r="I53" s="10">
        <f t="shared" si="0"/>
        <v>73215.02</v>
      </c>
    </row>
    <row r="54" spans="2:9" ht="20.100000000000001" customHeight="1" x14ac:dyDescent="0.25">
      <c r="B54" s="11">
        <v>44541</v>
      </c>
      <c r="C54" s="6" t="s">
        <v>62</v>
      </c>
      <c r="D54" s="6" t="s">
        <v>45</v>
      </c>
      <c r="E54" s="6" t="s">
        <v>57</v>
      </c>
      <c r="F54" s="6" t="s">
        <v>62</v>
      </c>
      <c r="G54" s="8"/>
      <c r="H54" s="9">
        <v>833</v>
      </c>
      <c r="I54" s="10">
        <f t="shared" si="0"/>
        <v>72382.02</v>
      </c>
    </row>
    <row r="55" spans="2:9" ht="20.100000000000001" customHeight="1" x14ac:dyDescent="0.25">
      <c r="B55" s="11">
        <v>44542</v>
      </c>
      <c r="C55" s="6" t="s">
        <v>62</v>
      </c>
      <c r="D55" s="6" t="s">
        <v>44</v>
      </c>
      <c r="E55" s="6" t="s">
        <v>57</v>
      </c>
      <c r="F55" s="6" t="s">
        <v>55</v>
      </c>
      <c r="G55" s="8"/>
      <c r="H55" s="9">
        <v>582</v>
      </c>
      <c r="I55" s="10">
        <f t="shared" si="0"/>
        <v>71800.02</v>
      </c>
    </row>
    <row r="56" spans="2:9" ht="20.100000000000001" customHeight="1" x14ac:dyDescent="0.25">
      <c r="B56" s="11">
        <v>44543</v>
      </c>
      <c r="C56" s="6" t="s">
        <v>62</v>
      </c>
      <c r="D56" s="6" t="s">
        <v>44</v>
      </c>
      <c r="E56" s="6" t="s">
        <v>57</v>
      </c>
      <c r="F56" s="6" t="s">
        <v>63</v>
      </c>
      <c r="G56" s="8"/>
      <c r="H56" s="9">
        <v>925</v>
      </c>
      <c r="I56" s="10">
        <f t="shared" si="0"/>
        <v>70875.02</v>
      </c>
    </row>
    <row r="57" spans="2:9" ht="20.100000000000001" customHeight="1" x14ac:dyDescent="0.25">
      <c r="B57" s="11">
        <v>44544</v>
      </c>
      <c r="C57" s="6" t="s">
        <v>97</v>
      </c>
      <c r="D57" s="6" t="s">
        <v>44</v>
      </c>
      <c r="E57" s="6" t="s">
        <v>58</v>
      </c>
      <c r="F57" s="6" t="s">
        <v>66</v>
      </c>
      <c r="G57" s="8"/>
      <c r="H57" s="9">
        <v>1812</v>
      </c>
      <c r="I57" s="10">
        <f t="shared" si="0"/>
        <v>69063.02</v>
      </c>
    </row>
    <row r="58" spans="2:9" ht="20.100000000000001" customHeight="1" x14ac:dyDescent="0.25">
      <c r="B58" s="11">
        <v>44545</v>
      </c>
      <c r="C58" s="6" t="s">
        <v>67</v>
      </c>
      <c r="D58" s="6" t="s">
        <v>44</v>
      </c>
      <c r="E58" s="6" t="s">
        <v>58</v>
      </c>
      <c r="F58" s="6" t="s">
        <v>67</v>
      </c>
      <c r="G58" s="8"/>
      <c r="H58" s="9">
        <v>634</v>
      </c>
      <c r="I58" s="10">
        <f t="shared" si="0"/>
        <v>68429.02</v>
      </c>
    </row>
    <row r="59" spans="2:9" ht="20.100000000000001" customHeight="1" x14ac:dyDescent="0.25">
      <c r="B59" s="11">
        <v>44546</v>
      </c>
      <c r="C59" s="6" t="s">
        <v>68</v>
      </c>
      <c r="D59" s="6" t="s">
        <v>45</v>
      </c>
      <c r="E59" s="6" t="s">
        <v>58</v>
      </c>
      <c r="F59" s="6" t="s">
        <v>68</v>
      </c>
      <c r="G59" s="8"/>
      <c r="H59" s="9">
        <v>833</v>
      </c>
      <c r="I59" s="10">
        <f t="shared" si="0"/>
        <v>67596.02</v>
      </c>
    </row>
    <row r="60" spans="2:9" ht="20.100000000000001" customHeight="1" x14ac:dyDescent="0.25">
      <c r="B60" s="11">
        <v>44547</v>
      </c>
      <c r="C60" s="6" t="s">
        <v>98</v>
      </c>
      <c r="D60" s="6" t="s">
        <v>44</v>
      </c>
      <c r="E60" s="6" t="s">
        <v>56</v>
      </c>
      <c r="F60" s="6" t="s">
        <v>75</v>
      </c>
      <c r="G60" s="8">
        <v>162</v>
      </c>
      <c r="H60" s="9"/>
      <c r="I60" s="10">
        <f t="shared" si="0"/>
        <v>67758.02</v>
      </c>
    </row>
    <row r="61" spans="2:9" ht="20.100000000000001" customHeight="1" x14ac:dyDescent="0.25">
      <c r="B61" s="11">
        <v>44548</v>
      </c>
      <c r="C61" s="6" t="s">
        <v>99</v>
      </c>
      <c r="D61" s="6" t="s">
        <v>45</v>
      </c>
      <c r="E61" s="6" t="s">
        <v>59</v>
      </c>
      <c r="F61" s="6" t="s">
        <v>72</v>
      </c>
      <c r="G61" s="8"/>
      <c r="H61" s="9">
        <v>339</v>
      </c>
      <c r="I61" s="10">
        <f t="shared" si="0"/>
        <v>67419.02</v>
      </c>
    </row>
    <row r="62" spans="2:9" ht="20.100000000000001" customHeight="1" x14ac:dyDescent="0.25">
      <c r="B62" s="11"/>
      <c r="C62" s="6"/>
      <c r="D62" s="6"/>
      <c r="E62" s="6"/>
      <c r="F62" s="6"/>
      <c r="G62" s="8"/>
      <c r="H62" s="9"/>
      <c r="I62" s="10">
        <f t="shared" si="0"/>
        <v>67419.02</v>
      </c>
    </row>
    <row r="63" spans="2:9" ht="20.100000000000001" customHeight="1" x14ac:dyDescent="0.25">
      <c r="B63" s="11"/>
      <c r="C63" s="6"/>
      <c r="D63" s="6"/>
      <c r="E63" s="6"/>
      <c r="F63" s="6"/>
      <c r="G63" s="8"/>
      <c r="H63" s="9"/>
      <c r="I63" s="10">
        <f t="shared" si="0"/>
        <v>67419.02</v>
      </c>
    </row>
    <row r="64" spans="2:9" ht="20.100000000000001" customHeight="1" x14ac:dyDescent="0.25">
      <c r="B64" s="11"/>
      <c r="C64" s="6"/>
      <c r="D64" s="6"/>
      <c r="E64" s="6"/>
      <c r="F64" s="6"/>
      <c r="G64" s="8"/>
      <c r="H64" s="9"/>
      <c r="I64" s="10">
        <f t="shared" si="0"/>
        <v>67419.02</v>
      </c>
    </row>
    <row r="65" spans="2:9" ht="20.100000000000001" customHeight="1" x14ac:dyDescent="0.25">
      <c r="B65" s="11"/>
      <c r="C65" s="6"/>
      <c r="D65" s="6"/>
      <c r="E65" s="6"/>
      <c r="F65" s="6"/>
      <c r="G65" s="8"/>
      <c r="H65" s="9"/>
      <c r="I65" s="10">
        <f t="shared" si="0"/>
        <v>67419.02</v>
      </c>
    </row>
    <row r="66" spans="2:9" ht="20.100000000000001" customHeight="1" x14ac:dyDescent="0.25">
      <c r="B66" s="11"/>
      <c r="C66" s="6"/>
      <c r="D66" s="6"/>
      <c r="E66" s="6"/>
      <c r="F66" s="6"/>
      <c r="G66" s="8"/>
      <c r="H66" s="9"/>
      <c r="I66" s="10">
        <f t="shared" si="0"/>
        <v>67419.02</v>
      </c>
    </row>
    <row r="67" spans="2:9" ht="20.100000000000001" customHeight="1" x14ac:dyDescent="0.25">
      <c r="B67" s="11"/>
      <c r="C67" s="6"/>
      <c r="D67" s="6"/>
      <c r="E67" s="6"/>
      <c r="F67" s="6"/>
      <c r="G67" s="8"/>
      <c r="H67" s="9"/>
      <c r="I67" s="10">
        <f t="shared" si="0"/>
        <v>67419.02</v>
      </c>
    </row>
    <row r="68" spans="2:9" ht="20.100000000000001" customHeight="1" x14ac:dyDescent="0.25">
      <c r="B68" s="11"/>
      <c r="C68" s="6"/>
      <c r="D68" s="6"/>
      <c r="E68" s="6"/>
      <c r="F68" s="6"/>
      <c r="G68" s="8"/>
      <c r="H68" s="9"/>
      <c r="I68" s="10">
        <f t="shared" si="0"/>
        <v>67419.02</v>
      </c>
    </row>
    <row r="69" spans="2:9" ht="20.100000000000001" customHeight="1" x14ac:dyDescent="0.25">
      <c r="B69" s="11"/>
      <c r="C69" s="6"/>
      <c r="D69" s="6"/>
      <c r="E69" s="6"/>
      <c r="F69" s="6"/>
      <c r="G69" s="8"/>
      <c r="H69" s="9"/>
      <c r="I69" s="10">
        <f t="shared" si="0"/>
        <v>67419.02</v>
      </c>
    </row>
    <row r="70" spans="2:9" ht="20.100000000000001" customHeight="1" x14ac:dyDescent="0.25">
      <c r="B70" s="11"/>
      <c r="C70" s="6"/>
      <c r="D70" s="6"/>
      <c r="E70" s="6"/>
      <c r="F70" s="6"/>
      <c r="G70" s="8"/>
      <c r="H70" s="9"/>
      <c r="I70" s="10">
        <f t="shared" si="0"/>
        <v>67419.02</v>
      </c>
    </row>
    <row r="71" spans="2:9" ht="20.100000000000001" customHeight="1" x14ac:dyDescent="0.25">
      <c r="B71" s="11"/>
      <c r="C71" s="6"/>
      <c r="D71" s="6"/>
      <c r="E71" s="6"/>
      <c r="F71" s="6"/>
      <c r="G71" s="8"/>
      <c r="H71" s="9"/>
      <c r="I71" s="10">
        <f t="shared" si="0"/>
        <v>67419.02</v>
      </c>
    </row>
    <row r="72" spans="2:9" ht="20.100000000000001" customHeight="1" x14ac:dyDescent="0.25">
      <c r="B72" s="11"/>
      <c r="C72" s="6"/>
      <c r="D72" s="6"/>
      <c r="E72" s="6"/>
      <c r="F72" s="6"/>
      <c r="G72" s="8"/>
      <c r="H72" s="9"/>
      <c r="I72" s="10">
        <f t="shared" si="0"/>
        <v>67419.02</v>
      </c>
    </row>
    <row r="73" spans="2:9" ht="20.100000000000001" customHeight="1" x14ac:dyDescent="0.25">
      <c r="B73" s="11"/>
      <c r="C73" s="6"/>
      <c r="D73" s="6"/>
      <c r="E73" s="6"/>
      <c r="F73" s="6"/>
      <c r="G73" s="8"/>
      <c r="H73" s="9"/>
      <c r="I73" s="10">
        <f t="shared" ref="I73:I136" si="1">I72+G73-H73</f>
        <v>67419.02</v>
      </c>
    </row>
    <row r="74" spans="2:9" ht="20.100000000000001" customHeight="1" x14ac:dyDescent="0.25">
      <c r="B74" s="11"/>
      <c r="C74" s="6"/>
      <c r="D74" s="6"/>
      <c r="E74" s="6"/>
      <c r="F74" s="6"/>
      <c r="G74" s="8"/>
      <c r="H74" s="9"/>
      <c r="I74" s="10">
        <f t="shared" si="1"/>
        <v>67419.02</v>
      </c>
    </row>
    <row r="75" spans="2:9" ht="20.100000000000001" customHeight="1" x14ac:dyDescent="0.25">
      <c r="B75" s="11"/>
      <c r="C75" s="6"/>
      <c r="D75" s="6"/>
      <c r="E75" s="6"/>
      <c r="F75" s="6"/>
      <c r="G75" s="8"/>
      <c r="H75" s="9"/>
      <c r="I75" s="10">
        <f t="shared" si="1"/>
        <v>67419.02</v>
      </c>
    </row>
    <row r="76" spans="2:9" ht="20.100000000000001" customHeight="1" x14ac:dyDescent="0.25">
      <c r="B76" s="11"/>
      <c r="C76" s="6"/>
      <c r="D76" s="6"/>
      <c r="E76" s="6"/>
      <c r="F76" s="6"/>
      <c r="G76" s="8"/>
      <c r="H76" s="9"/>
      <c r="I76" s="10">
        <f t="shared" si="1"/>
        <v>67419.02</v>
      </c>
    </row>
    <row r="77" spans="2:9" ht="20.100000000000001" customHeight="1" x14ac:dyDescent="0.25">
      <c r="B77" s="11"/>
      <c r="C77" s="6"/>
      <c r="D77" s="6"/>
      <c r="E77" s="6"/>
      <c r="F77" s="6"/>
      <c r="G77" s="8"/>
      <c r="H77" s="9"/>
      <c r="I77" s="10">
        <f t="shared" si="1"/>
        <v>67419.02</v>
      </c>
    </row>
    <row r="78" spans="2:9" ht="20.100000000000001" customHeight="1" x14ac:dyDescent="0.25">
      <c r="B78" s="11"/>
      <c r="C78" s="6"/>
      <c r="D78" s="6"/>
      <c r="E78" s="6"/>
      <c r="F78" s="6"/>
      <c r="G78" s="8"/>
      <c r="H78" s="9"/>
      <c r="I78" s="10">
        <f t="shared" si="1"/>
        <v>67419.02</v>
      </c>
    </row>
    <row r="79" spans="2:9" ht="20.100000000000001" customHeight="1" x14ac:dyDescent="0.25">
      <c r="B79" s="11"/>
      <c r="C79" s="6"/>
      <c r="D79" s="6"/>
      <c r="E79" s="6"/>
      <c r="F79" s="6"/>
      <c r="G79" s="8"/>
      <c r="H79" s="9"/>
      <c r="I79" s="10">
        <f t="shared" si="1"/>
        <v>67419.02</v>
      </c>
    </row>
    <row r="80" spans="2:9" ht="20.100000000000001" customHeight="1" x14ac:dyDescent="0.25">
      <c r="B80" s="11"/>
      <c r="C80" s="6"/>
      <c r="D80" s="6"/>
      <c r="E80" s="6"/>
      <c r="F80" s="6"/>
      <c r="G80" s="8"/>
      <c r="H80" s="9"/>
      <c r="I80" s="10">
        <f t="shared" si="1"/>
        <v>67419.02</v>
      </c>
    </row>
    <row r="81" spans="2:9" ht="20.100000000000001" customHeight="1" x14ac:dyDescent="0.25">
      <c r="B81" s="11"/>
      <c r="C81" s="6"/>
      <c r="D81" s="6"/>
      <c r="E81" s="6"/>
      <c r="F81" s="6"/>
      <c r="G81" s="8"/>
      <c r="H81" s="9"/>
      <c r="I81" s="10">
        <f t="shared" si="1"/>
        <v>67419.02</v>
      </c>
    </row>
    <row r="82" spans="2:9" ht="20.100000000000001" customHeight="1" x14ac:dyDescent="0.25">
      <c r="B82" s="11"/>
      <c r="C82" s="6"/>
      <c r="D82" s="6"/>
      <c r="E82" s="6"/>
      <c r="F82" s="6"/>
      <c r="G82" s="8"/>
      <c r="H82" s="9"/>
      <c r="I82" s="10">
        <f t="shared" si="1"/>
        <v>67419.02</v>
      </c>
    </row>
    <row r="83" spans="2:9" ht="20.100000000000001" customHeight="1" x14ac:dyDescent="0.25">
      <c r="B83" s="11"/>
      <c r="C83" s="6"/>
      <c r="D83" s="6"/>
      <c r="E83" s="6"/>
      <c r="F83" s="6"/>
      <c r="G83" s="8"/>
      <c r="H83" s="9"/>
      <c r="I83" s="10">
        <f t="shared" si="1"/>
        <v>67419.02</v>
      </c>
    </row>
    <row r="84" spans="2:9" ht="20.100000000000001" customHeight="1" x14ac:dyDescent="0.25">
      <c r="B84" s="11"/>
      <c r="C84" s="6"/>
      <c r="D84" s="6"/>
      <c r="E84" s="6"/>
      <c r="F84" s="6"/>
      <c r="G84" s="8"/>
      <c r="H84" s="9"/>
      <c r="I84" s="10">
        <f t="shared" si="1"/>
        <v>67419.02</v>
      </c>
    </row>
    <row r="85" spans="2:9" ht="20.100000000000001" customHeight="1" x14ac:dyDescent="0.25">
      <c r="B85" s="11"/>
      <c r="C85" s="6"/>
      <c r="D85" s="6"/>
      <c r="E85" s="6"/>
      <c r="F85" s="6"/>
      <c r="G85" s="8"/>
      <c r="H85" s="9"/>
      <c r="I85" s="10">
        <f t="shared" si="1"/>
        <v>67419.02</v>
      </c>
    </row>
    <row r="86" spans="2:9" ht="20.100000000000001" customHeight="1" x14ac:dyDescent="0.25">
      <c r="B86" s="11"/>
      <c r="C86" s="6"/>
      <c r="D86" s="6"/>
      <c r="E86" s="6"/>
      <c r="F86" s="6"/>
      <c r="G86" s="8"/>
      <c r="H86" s="9"/>
      <c r="I86" s="10">
        <f t="shared" si="1"/>
        <v>67419.02</v>
      </c>
    </row>
    <row r="87" spans="2:9" ht="20.100000000000001" customHeight="1" x14ac:dyDescent="0.25">
      <c r="B87" s="11"/>
      <c r="C87" s="6"/>
      <c r="D87" s="6"/>
      <c r="E87" s="6"/>
      <c r="F87" s="6"/>
      <c r="G87" s="8"/>
      <c r="H87" s="9"/>
      <c r="I87" s="10">
        <f t="shared" si="1"/>
        <v>67419.02</v>
      </c>
    </row>
    <row r="88" spans="2:9" ht="20.100000000000001" customHeight="1" x14ac:dyDescent="0.25">
      <c r="B88" s="11"/>
      <c r="C88" s="6"/>
      <c r="D88" s="6"/>
      <c r="E88" s="6"/>
      <c r="F88" s="6"/>
      <c r="G88" s="8"/>
      <c r="H88" s="9"/>
      <c r="I88" s="10">
        <f t="shared" si="1"/>
        <v>67419.02</v>
      </c>
    </row>
    <row r="89" spans="2:9" ht="20.100000000000001" customHeight="1" x14ac:dyDescent="0.25">
      <c r="B89" s="11"/>
      <c r="C89" s="6"/>
      <c r="D89" s="6"/>
      <c r="E89" s="6"/>
      <c r="F89" s="6"/>
      <c r="G89" s="8"/>
      <c r="H89" s="9"/>
      <c r="I89" s="10">
        <f t="shared" si="1"/>
        <v>67419.02</v>
      </c>
    </row>
    <row r="90" spans="2:9" ht="20.100000000000001" customHeight="1" x14ac:dyDescent="0.25">
      <c r="B90" s="11"/>
      <c r="C90" s="6"/>
      <c r="D90" s="6"/>
      <c r="E90" s="6"/>
      <c r="F90" s="6"/>
      <c r="G90" s="8"/>
      <c r="H90" s="9"/>
      <c r="I90" s="10">
        <f t="shared" si="1"/>
        <v>67419.02</v>
      </c>
    </row>
    <row r="91" spans="2:9" ht="20.100000000000001" customHeight="1" x14ac:dyDescent="0.25">
      <c r="B91" s="11"/>
      <c r="C91" s="6"/>
      <c r="D91" s="6"/>
      <c r="E91" s="6"/>
      <c r="F91" s="6"/>
      <c r="G91" s="8"/>
      <c r="H91" s="9"/>
      <c r="I91" s="10">
        <f t="shared" si="1"/>
        <v>67419.02</v>
      </c>
    </row>
    <row r="92" spans="2:9" ht="20.100000000000001" customHeight="1" x14ac:dyDescent="0.25">
      <c r="B92" s="11"/>
      <c r="C92" s="6"/>
      <c r="D92" s="6"/>
      <c r="E92" s="6"/>
      <c r="F92" s="6"/>
      <c r="G92" s="8"/>
      <c r="H92" s="9"/>
      <c r="I92" s="10">
        <f t="shared" si="1"/>
        <v>67419.02</v>
      </c>
    </row>
    <row r="93" spans="2:9" ht="20.100000000000001" customHeight="1" x14ac:dyDescent="0.25">
      <c r="B93" s="11"/>
      <c r="C93" s="6"/>
      <c r="D93" s="6"/>
      <c r="E93" s="6"/>
      <c r="F93" s="6"/>
      <c r="G93" s="8"/>
      <c r="H93" s="9"/>
      <c r="I93" s="10">
        <f t="shared" si="1"/>
        <v>67419.02</v>
      </c>
    </row>
    <row r="94" spans="2:9" ht="20.100000000000001" customHeight="1" x14ac:dyDescent="0.25">
      <c r="B94" s="11"/>
      <c r="C94" s="6"/>
      <c r="D94" s="6"/>
      <c r="E94" s="6"/>
      <c r="F94" s="6"/>
      <c r="G94" s="8"/>
      <c r="H94" s="9"/>
      <c r="I94" s="10">
        <f t="shared" si="1"/>
        <v>67419.02</v>
      </c>
    </row>
    <row r="95" spans="2:9" ht="20.100000000000001" customHeight="1" x14ac:dyDescent="0.25">
      <c r="B95" s="11"/>
      <c r="C95" s="6"/>
      <c r="D95" s="6"/>
      <c r="E95" s="6"/>
      <c r="F95" s="6"/>
      <c r="G95" s="8"/>
      <c r="H95" s="9"/>
      <c r="I95" s="10">
        <f t="shared" si="1"/>
        <v>67419.02</v>
      </c>
    </row>
    <row r="96" spans="2:9" ht="20.100000000000001" customHeight="1" x14ac:dyDescent="0.25">
      <c r="B96" s="11"/>
      <c r="C96" s="6"/>
      <c r="D96" s="6"/>
      <c r="E96" s="6"/>
      <c r="F96" s="6"/>
      <c r="G96" s="8"/>
      <c r="H96" s="9"/>
      <c r="I96" s="10">
        <f t="shared" si="1"/>
        <v>67419.02</v>
      </c>
    </row>
    <row r="97" spans="2:9" ht="20.100000000000001" customHeight="1" x14ac:dyDescent="0.25">
      <c r="B97" s="11"/>
      <c r="C97" s="6"/>
      <c r="D97" s="6"/>
      <c r="E97" s="6"/>
      <c r="F97" s="6"/>
      <c r="G97" s="8"/>
      <c r="H97" s="9"/>
      <c r="I97" s="10">
        <f t="shared" si="1"/>
        <v>67419.02</v>
      </c>
    </row>
    <row r="98" spans="2:9" ht="20.100000000000001" customHeight="1" x14ac:dyDescent="0.25">
      <c r="B98" s="11"/>
      <c r="C98" s="6"/>
      <c r="D98" s="6"/>
      <c r="E98" s="6"/>
      <c r="F98" s="6"/>
      <c r="G98" s="8"/>
      <c r="H98" s="9"/>
      <c r="I98" s="10">
        <f t="shared" si="1"/>
        <v>67419.02</v>
      </c>
    </row>
    <row r="99" spans="2:9" ht="20.100000000000001" customHeight="1" x14ac:dyDescent="0.25">
      <c r="B99" s="11"/>
      <c r="C99" s="6"/>
      <c r="D99" s="6"/>
      <c r="E99" s="6"/>
      <c r="F99" s="6"/>
      <c r="G99" s="8"/>
      <c r="H99" s="9"/>
      <c r="I99" s="10">
        <f t="shared" si="1"/>
        <v>67419.02</v>
      </c>
    </row>
    <row r="100" spans="2:9" ht="20.100000000000001" customHeight="1" x14ac:dyDescent="0.25">
      <c r="B100" s="11"/>
      <c r="C100" s="6"/>
      <c r="D100" s="6"/>
      <c r="E100" s="6"/>
      <c r="F100" s="6"/>
      <c r="G100" s="8"/>
      <c r="H100" s="9"/>
      <c r="I100" s="10">
        <f t="shared" si="1"/>
        <v>67419.02</v>
      </c>
    </row>
    <row r="101" spans="2:9" ht="20.100000000000001" customHeight="1" x14ac:dyDescent="0.25">
      <c r="B101" s="11"/>
      <c r="C101" s="6"/>
      <c r="D101" s="6"/>
      <c r="E101" s="6"/>
      <c r="F101" s="6"/>
      <c r="G101" s="8"/>
      <c r="H101" s="9"/>
      <c r="I101" s="10">
        <f t="shared" si="1"/>
        <v>67419.02</v>
      </c>
    </row>
    <row r="102" spans="2:9" ht="20.100000000000001" customHeight="1" x14ac:dyDescent="0.25">
      <c r="B102" s="11"/>
      <c r="C102" s="6"/>
      <c r="D102" s="6"/>
      <c r="E102" s="6"/>
      <c r="F102" s="6"/>
      <c r="G102" s="8"/>
      <c r="H102" s="9"/>
      <c r="I102" s="10">
        <f t="shared" si="1"/>
        <v>67419.02</v>
      </c>
    </row>
    <row r="103" spans="2:9" ht="20.100000000000001" customHeight="1" x14ac:dyDescent="0.25">
      <c r="B103" s="11"/>
      <c r="C103" s="6"/>
      <c r="D103" s="6"/>
      <c r="E103" s="6"/>
      <c r="F103" s="6"/>
      <c r="G103" s="8"/>
      <c r="H103" s="9"/>
      <c r="I103" s="10">
        <f t="shared" si="1"/>
        <v>67419.02</v>
      </c>
    </row>
    <row r="104" spans="2:9" ht="20.100000000000001" customHeight="1" x14ac:dyDescent="0.25">
      <c r="B104" s="11"/>
      <c r="C104" s="6"/>
      <c r="D104" s="6"/>
      <c r="E104" s="6"/>
      <c r="F104" s="6"/>
      <c r="G104" s="8"/>
      <c r="H104" s="9"/>
      <c r="I104" s="10">
        <f t="shared" si="1"/>
        <v>67419.02</v>
      </c>
    </row>
    <row r="105" spans="2:9" ht="20.100000000000001" customHeight="1" x14ac:dyDescent="0.25">
      <c r="B105" s="11"/>
      <c r="C105" s="6"/>
      <c r="D105" s="6"/>
      <c r="E105" s="6"/>
      <c r="F105" s="6"/>
      <c r="G105" s="8"/>
      <c r="H105" s="9"/>
      <c r="I105" s="10">
        <f t="shared" si="1"/>
        <v>67419.02</v>
      </c>
    </row>
    <row r="106" spans="2:9" ht="20.100000000000001" customHeight="1" x14ac:dyDescent="0.25">
      <c r="B106" s="11"/>
      <c r="C106" s="6"/>
      <c r="D106" s="6"/>
      <c r="E106" s="6"/>
      <c r="F106" s="6"/>
      <c r="G106" s="8"/>
      <c r="H106" s="9"/>
      <c r="I106" s="10">
        <f t="shared" si="1"/>
        <v>67419.02</v>
      </c>
    </row>
    <row r="107" spans="2:9" ht="20.100000000000001" customHeight="1" x14ac:dyDescent="0.25">
      <c r="B107" s="11"/>
      <c r="C107" s="6"/>
      <c r="D107" s="6"/>
      <c r="E107" s="6"/>
      <c r="F107" s="6"/>
      <c r="G107" s="8"/>
      <c r="H107" s="9"/>
      <c r="I107" s="10">
        <f t="shared" si="1"/>
        <v>67419.02</v>
      </c>
    </row>
    <row r="108" spans="2:9" ht="20.100000000000001" customHeight="1" x14ac:dyDescent="0.25">
      <c r="B108" s="11"/>
      <c r="C108" s="6"/>
      <c r="D108" s="6"/>
      <c r="E108" s="6"/>
      <c r="F108" s="6"/>
      <c r="G108" s="8"/>
      <c r="H108" s="9"/>
      <c r="I108" s="10">
        <f t="shared" si="1"/>
        <v>67419.02</v>
      </c>
    </row>
    <row r="109" spans="2:9" ht="20.100000000000001" customHeight="1" x14ac:dyDescent="0.25">
      <c r="B109" s="11"/>
      <c r="C109" s="6"/>
      <c r="D109" s="6"/>
      <c r="E109" s="6"/>
      <c r="F109" s="6"/>
      <c r="G109" s="8"/>
      <c r="H109" s="9"/>
      <c r="I109" s="10">
        <f t="shared" si="1"/>
        <v>67419.02</v>
      </c>
    </row>
    <row r="110" spans="2:9" ht="20.100000000000001" customHeight="1" x14ac:dyDescent="0.25">
      <c r="B110" s="11"/>
      <c r="C110" s="6"/>
      <c r="D110" s="6"/>
      <c r="E110" s="6"/>
      <c r="F110" s="6"/>
      <c r="G110" s="8"/>
      <c r="H110" s="9"/>
      <c r="I110" s="10">
        <f t="shared" si="1"/>
        <v>67419.02</v>
      </c>
    </row>
    <row r="111" spans="2:9" ht="20.100000000000001" customHeight="1" x14ac:dyDescent="0.25">
      <c r="B111" s="11"/>
      <c r="C111" s="6"/>
      <c r="D111" s="6"/>
      <c r="E111" s="6"/>
      <c r="F111" s="6"/>
      <c r="G111" s="8"/>
      <c r="H111" s="9"/>
      <c r="I111" s="10">
        <f t="shared" si="1"/>
        <v>67419.02</v>
      </c>
    </row>
    <row r="112" spans="2:9" ht="20.100000000000001" customHeight="1" x14ac:dyDescent="0.25">
      <c r="B112" s="11"/>
      <c r="C112" s="6"/>
      <c r="D112" s="6"/>
      <c r="E112" s="6"/>
      <c r="F112" s="6"/>
      <c r="G112" s="8"/>
      <c r="H112" s="9"/>
      <c r="I112" s="10">
        <f t="shared" si="1"/>
        <v>67419.02</v>
      </c>
    </row>
    <row r="113" spans="2:9" ht="20.100000000000001" customHeight="1" x14ac:dyDescent="0.25">
      <c r="B113" s="11"/>
      <c r="C113" s="6"/>
      <c r="D113" s="6"/>
      <c r="E113" s="6"/>
      <c r="F113" s="6"/>
      <c r="G113" s="8"/>
      <c r="H113" s="9"/>
      <c r="I113" s="10">
        <f t="shared" si="1"/>
        <v>67419.02</v>
      </c>
    </row>
    <row r="114" spans="2:9" ht="20.100000000000001" customHeight="1" x14ac:dyDescent="0.25">
      <c r="B114" s="11"/>
      <c r="C114" s="6"/>
      <c r="D114" s="6"/>
      <c r="E114" s="6"/>
      <c r="F114" s="6"/>
      <c r="G114" s="8"/>
      <c r="H114" s="9"/>
      <c r="I114" s="10">
        <f t="shared" si="1"/>
        <v>67419.02</v>
      </c>
    </row>
    <row r="115" spans="2:9" ht="20.100000000000001" customHeight="1" x14ac:dyDescent="0.25">
      <c r="B115" s="11"/>
      <c r="C115" s="6"/>
      <c r="D115" s="6"/>
      <c r="E115" s="6"/>
      <c r="F115" s="6"/>
      <c r="G115" s="8"/>
      <c r="H115" s="9"/>
      <c r="I115" s="10">
        <f t="shared" si="1"/>
        <v>67419.02</v>
      </c>
    </row>
    <row r="116" spans="2:9" ht="20.100000000000001" customHeight="1" x14ac:dyDescent="0.25">
      <c r="B116" s="11"/>
      <c r="C116" s="6"/>
      <c r="D116" s="6"/>
      <c r="E116" s="6"/>
      <c r="F116" s="6"/>
      <c r="G116" s="8"/>
      <c r="H116" s="9"/>
      <c r="I116" s="10">
        <f t="shared" si="1"/>
        <v>67419.02</v>
      </c>
    </row>
    <row r="117" spans="2:9" ht="20.100000000000001" customHeight="1" x14ac:dyDescent="0.25">
      <c r="B117" s="11"/>
      <c r="C117" s="6"/>
      <c r="D117" s="6"/>
      <c r="E117" s="6"/>
      <c r="F117" s="6"/>
      <c r="G117" s="8"/>
      <c r="H117" s="9"/>
      <c r="I117" s="10">
        <f t="shared" si="1"/>
        <v>67419.02</v>
      </c>
    </row>
    <row r="118" spans="2:9" ht="20.100000000000001" customHeight="1" x14ac:dyDescent="0.25">
      <c r="B118" s="11"/>
      <c r="C118" s="6"/>
      <c r="D118" s="6"/>
      <c r="E118" s="6"/>
      <c r="F118" s="6"/>
      <c r="G118" s="8"/>
      <c r="H118" s="9"/>
      <c r="I118" s="10">
        <f t="shared" si="1"/>
        <v>67419.02</v>
      </c>
    </row>
    <row r="119" spans="2:9" ht="20.100000000000001" customHeight="1" x14ac:dyDescent="0.25">
      <c r="B119" s="11"/>
      <c r="C119" s="6"/>
      <c r="D119" s="6"/>
      <c r="E119" s="6"/>
      <c r="F119" s="6"/>
      <c r="G119" s="8"/>
      <c r="H119" s="9"/>
      <c r="I119" s="10">
        <f t="shared" si="1"/>
        <v>67419.02</v>
      </c>
    </row>
    <row r="120" spans="2:9" ht="20.100000000000001" customHeight="1" x14ac:dyDescent="0.25">
      <c r="B120" s="11"/>
      <c r="C120" s="6"/>
      <c r="D120" s="6"/>
      <c r="E120" s="6"/>
      <c r="F120" s="6"/>
      <c r="G120" s="8"/>
      <c r="H120" s="9"/>
      <c r="I120" s="10">
        <f t="shared" si="1"/>
        <v>67419.02</v>
      </c>
    </row>
    <row r="121" spans="2:9" ht="20.100000000000001" customHeight="1" x14ac:dyDescent="0.25">
      <c r="B121" s="11"/>
      <c r="C121" s="6"/>
      <c r="D121" s="6"/>
      <c r="E121" s="6"/>
      <c r="F121" s="6"/>
      <c r="G121" s="8"/>
      <c r="H121" s="9"/>
      <c r="I121" s="10">
        <f t="shared" si="1"/>
        <v>67419.02</v>
      </c>
    </row>
    <row r="122" spans="2:9" ht="20.100000000000001" customHeight="1" x14ac:dyDescent="0.25">
      <c r="B122" s="11"/>
      <c r="C122" s="6"/>
      <c r="D122" s="6"/>
      <c r="E122" s="6"/>
      <c r="F122" s="6"/>
      <c r="G122" s="8"/>
      <c r="H122" s="9"/>
      <c r="I122" s="10">
        <f t="shared" si="1"/>
        <v>67419.02</v>
      </c>
    </row>
    <row r="123" spans="2:9" ht="20.100000000000001" customHeight="1" x14ac:dyDescent="0.25">
      <c r="B123" s="11"/>
      <c r="C123" s="6"/>
      <c r="D123" s="6"/>
      <c r="E123" s="6"/>
      <c r="F123" s="6"/>
      <c r="G123" s="8"/>
      <c r="H123" s="9"/>
      <c r="I123" s="10">
        <f t="shared" si="1"/>
        <v>67419.02</v>
      </c>
    </row>
    <row r="124" spans="2:9" ht="20.100000000000001" customHeight="1" x14ac:dyDescent="0.25">
      <c r="B124" s="11"/>
      <c r="C124" s="6"/>
      <c r="D124" s="6"/>
      <c r="E124" s="6"/>
      <c r="F124" s="6"/>
      <c r="G124" s="8"/>
      <c r="H124" s="9"/>
      <c r="I124" s="10">
        <f t="shared" si="1"/>
        <v>67419.02</v>
      </c>
    </row>
    <row r="125" spans="2:9" ht="20.100000000000001" customHeight="1" x14ac:dyDescent="0.25">
      <c r="B125" s="11"/>
      <c r="C125" s="6"/>
      <c r="D125" s="6"/>
      <c r="E125" s="6"/>
      <c r="F125" s="6"/>
      <c r="G125" s="8"/>
      <c r="H125" s="9"/>
      <c r="I125" s="10">
        <f t="shared" si="1"/>
        <v>67419.02</v>
      </c>
    </row>
    <row r="126" spans="2:9" ht="20.100000000000001" customHeight="1" x14ac:dyDescent="0.25">
      <c r="B126" s="11"/>
      <c r="C126" s="6"/>
      <c r="D126" s="6"/>
      <c r="E126" s="6"/>
      <c r="F126" s="6"/>
      <c r="G126" s="8"/>
      <c r="H126" s="9"/>
      <c r="I126" s="10">
        <f t="shared" si="1"/>
        <v>67419.02</v>
      </c>
    </row>
    <row r="127" spans="2:9" ht="20.100000000000001" customHeight="1" x14ac:dyDescent="0.25">
      <c r="B127" s="11"/>
      <c r="C127" s="6"/>
      <c r="D127" s="6"/>
      <c r="E127" s="6"/>
      <c r="F127" s="6"/>
      <c r="G127" s="8"/>
      <c r="H127" s="9"/>
      <c r="I127" s="10">
        <f t="shared" si="1"/>
        <v>67419.02</v>
      </c>
    </row>
    <row r="128" spans="2:9" ht="20.100000000000001" customHeight="1" x14ac:dyDescent="0.25">
      <c r="B128" s="11"/>
      <c r="C128" s="6"/>
      <c r="D128" s="6"/>
      <c r="E128" s="6"/>
      <c r="F128" s="6"/>
      <c r="G128" s="8"/>
      <c r="H128" s="9"/>
      <c r="I128" s="10">
        <f t="shared" si="1"/>
        <v>67419.02</v>
      </c>
    </row>
    <row r="129" spans="2:9" ht="20.100000000000001" customHeight="1" x14ac:dyDescent="0.25">
      <c r="B129" s="11"/>
      <c r="C129" s="6"/>
      <c r="D129" s="6"/>
      <c r="E129" s="6"/>
      <c r="F129" s="6"/>
      <c r="G129" s="8"/>
      <c r="H129" s="9"/>
      <c r="I129" s="10">
        <f t="shared" si="1"/>
        <v>67419.02</v>
      </c>
    </row>
    <row r="130" spans="2:9" ht="20.100000000000001" customHeight="1" x14ac:dyDescent="0.25">
      <c r="B130" s="11"/>
      <c r="C130" s="6"/>
      <c r="D130" s="6"/>
      <c r="E130" s="6"/>
      <c r="F130" s="6"/>
      <c r="G130" s="8"/>
      <c r="H130" s="9"/>
      <c r="I130" s="10">
        <f t="shared" si="1"/>
        <v>67419.02</v>
      </c>
    </row>
    <row r="131" spans="2:9" ht="20.100000000000001" customHeight="1" x14ac:dyDescent="0.25">
      <c r="B131" s="11"/>
      <c r="C131" s="6"/>
      <c r="D131" s="6"/>
      <c r="E131" s="6"/>
      <c r="F131" s="6"/>
      <c r="G131" s="8"/>
      <c r="H131" s="9"/>
      <c r="I131" s="10">
        <f t="shared" si="1"/>
        <v>67419.02</v>
      </c>
    </row>
    <row r="132" spans="2:9" ht="20.100000000000001" customHeight="1" x14ac:dyDescent="0.25">
      <c r="B132" s="11"/>
      <c r="C132" s="6"/>
      <c r="D132" s="6"/>
      <c r="E132" s="6"/>
      <c r="F132" s="6"/>
      <c r="G132" s="8"/>
      <c r="H132" s="9"/>
      <c r="I132" s="10">
        <f t="shared" si="1"/>
        <v>67419.02</v>
      </c>
    </row>
    <row r="133" spans="2:9" ht="20.100000000000001" customHeight="1" x14ac:dyDescent="0.25">
      <c r="B133" s="11"/>
      <c r="C133" s="6"/>
      <c r="D133" s="6"/>
      <c r="E133" s="6"/>
      <c r="F133" s="6"/>
      <c r="G133" s="8"/>
      <c r="H133" s="9"/>
      <c r="I133" s="10">
        <f t="shared" si="1"/>
        <v>67419.02</v>
      </c>
    </row>
    <row r="134" spans="2:9" ht="20.100000000000001" customHeight="1" x14ac:dyDescent="0.25">
      <c r="B134" s="11"/>
      <c r="C134" s="6"/>
      <c r="D134" s="6"/>
      <c r="E134" s="6"/>
      <c r="F134" s="6"/>
      <c r="G134" s="8"/>
      <c r="H134" s="9"/>
      <c r="I134" s="10">
        <f t="shared" si="1"/>
        <v>67419.02</v>
      </c>
    </row>
    <row r="135" spans="2:9" ht="20.100000000000001" customHeight="1" x14ac:dyDescent="0.25">
      <c r="B135" s="11"/>
      <c r="C135" s="6"/>
      <c r="D135" s="6"/>
      <c r="E135" s="6"/>
      <c r="F135" s="6"/>
      <c r="G135" s="8"/>
      <c r="H135" s="9"/>
      <c r="I135" s="10">
        <f t="shared" si="1"/>
        <v>67419.02</v>
      </c>
    </row>
    <row r="136" spans="2:9" ht="20.100000000000001" customHeight="1" x14ac:dyDescent="0.25">
      <c r="B136" s="11"/>
      <c r="C136" s="6"/>
      <c r="D136" s="6"/>
      <c r="E136" s="6"/>
      <c r="F136" s="6"/>
      <c r="G136" s="8"/>
      <c r="H136" s="9"/>
      <c r="I136" s="10">
        <f t="shared" si="1"/>
        <v>67419.02</v>
      </c>
    </row>
    <row r="137" spans="2:9" ht="20.100000000000001" customHeight="1" x14ac:dyDescent="0.25">
      <c r="B137" s="11"/>
      <c r="C137" s="6"/>
      <c r="D137" s="6"/>
      <c r="E137" s="6"/>
      <c r="F137" s="6"/>
      <c r="G137" s="8"/>
      <c r="H137" s="9"/>
      <c r="I137" s="10">
        <f t="shared" ref="I137:I200" si="2">I136+G137-H137</f>
        <v>67419.02</v>
      </c>
    </row>
    <row r="138" spans="2:9" ht="20.100000000000001" customHeight="1" x14ac:dyDescent="0.25">
      <c r="B138" s="11"/>
      <c r="C138" s="6"/>
      <c r="D138" s="6"/>
      <c r="E138" s="6"/>
      <c r="F138" s="6"/>
      <c r="G138" s="8"/>
      <c r="H138" s="9"/>
      <c r="I138" s="10">
        <f t="shared" si="2"/>
        <v>67419.02</v>
      </c>
    </row>
    <row r="139" spans="2:9" ht="20.100000000000001" customHeight="1" x14ac:dyDescent="0.25">
      <c r="B139" s="11"/>
      <c r="C139" s="6"/>
      <c r="D139" s="6"/>
      <c r="E139" s="6"/>
      <c r="F139" s="6"/>
      <c r="G139" s="8"/>
      <c r="H139" s="9"/>
      <c r="I139" s="10">
        <f t="shared" si="2"/>
        <v>67419.02</v>
      </c>
    </row>
    <row r="140" spans="2:9" ht="20.100000000000001" customHeight="1" x14ac:dyDescent="0.25">
      <c r="B140" s="11"/>
      <c r="C140" s="6"/>
      <c r="D140" s="6"/>
      <c r="E140" s="6"/>
      <c r="F140" s="6"/>
      <c r="G140" s="8"/>
      <c r="H140" s="9"/>
      <c r="I140" s="10">
        <f t="shared" si="2"/>
        <v>67419.02</v>
      </c>
    </row>
    <row r="141" spans="2:9" ht="20.100000000000001" customHeight="1" x14ac:dyDescent="0.25">
      <c r="B141" s="11"/>
      <c r="C141" s="6"/>
      <c r="D141" s="6"/>
      <c r="E141" s="6"/>
      <c r="F141" s="6"/>
      <c r="G141" s="8"/>
      <c r="H141" s="9"/>
      <c r="I141" s="10">
        <f t="shared" si="2"/>
        <v>67419.02</v>
      </c>
    </row>
    <row r="142" spans="2:9" ht="20.100000000000001" customHeight="1" x14ac:dyDescent="0.25">
      <c r="B142" s="11"/>
      <c r="C142" s="6"/>
      <c r="D142" s="6"/>
      <c r="E142" s="6"/>
      <c r="F142" s="6"/>
      <c r="G142" s="8"/>
      <c r="H142" s="9"/>
      <c r="I142" s="10">
        <f t="shared" si="2"/>
        <v>67419.02</v>
      </c>
    </row>
    <row r="143" spans="2:9" ht="20.100000000000001" customHeight="1" x14ac:dyDescent="0.25">
      <c r="B143" s="11"/>
      <c r="C143" s="6"/>
      <c r="D143" s="6"/>
      <c r="E143" s="6"/>
      <c r="F143" s="6"/>
      <c r="G143" s="8"/>
      <c r="H143" s="9"/>
      <c r="I143" s="10">
        <f t="shared" si="2"/>
        <v>67419.02</v>
      </c>
    </row>
    <row r="144" spans="2:9" ht="20.100000000000001" customHeight="1" x14ac:dyDescent="0.25">
      <c r="B144" s="11"/>
      <c r="C144" s="6"/>
      <c r="D144" s="6"/>
      <c r="E144" s="6"/>
      <c r="F144" s="6"/>
      <c r="G144" s="8"/>
      <c r="H144" s="9"/>
      <c r="I144" s="10">
        <f t="shared" si="2"/>
        <v>67419.02</v>
      </c>
    </row>
    <row r="145" spans="2:9" ht="20.100000000000001" customHeight="1" x14ac:dyDescent="0.25">
      <c r="B145" s="11"/>
      <c r="C145" s="6"/>
      <c r="D145" s="6"/>
      <c r="E145" s="6"/>
      <c r="F145" s="6"/>
      <c r="G145" s="8"/>
      <c r="H145" s="9"/>
      <c r="I145" s="10">
        <f t="shared" si="2"/>
        <v>67419.02</v>
      </c>
    </row>
    <row r="146" spans="2:9" ht="20.100000000000001" customHeight="1" x14ac:dyDescent="0.25">
      <c r="B146" s="11"/>
      <c r="C146" s="6"/>
      <c r="D146" s="6"/>
      <c r="E146" s="6"/>
      <c r="F146" s="6"/>
      <c r="G146" s="8"/>
      <c r="H146" s="9"/>
      <c r="I146" s="10">
        <f t="shared" si="2"/>
        <v>67419.02</v>
      </c>
    </row>
    <row r="147" spans="2:9" ht="20.100000000000001" customHeight="1" x14ac:dyDescent="0.25">
      <c r="B147" s="11"/>
      <c r="C147" s="6"/>
      <c r="D147" s="6"/>
      <c r="E147" s="6"/>
      <c r="F147" s="6"/>
      <c r="G147" s="8"/>
      <c r="H147" s="9"/>
      <c r="I147" s="10">
        <f t="shared" si="2"/>
        <v>67419.02</v>
      </c>
    </row>
    <row r="148" spans="2:9" ht="20.100000000000001" customHeight="1" x14ac:dyDescent="0.25">
      <c r="B148" s="11"/>
      <c r="C148" s="6"/>
      <c r="D148" s="6"/>
      <c r="E148" s="6"/>
      <c r="F148" s="6"/>
      <c r="G148" s="8"/>
      <c r="H148" s="9"/>
      <c r="I148" s="10">
        <f t="shared" si="2"/>
        <v>67419.02</v>
      </c>
    </row>
    <row r="149" spans="2:9" ht="20.100000000000001" customHeight="1" x14ac:dyDescent="0.25">
      <c r="B149" s="11"/>
      <c r="C149" s="6"/>
      <c r="D149" s="6"/>
      <c r="E149" s="6"/>
      <c r="F149" s="6"/>
      <c r="G149" s="8"/>
      <c r="H149" s="9"/>
      <c r="I149" s="10">
        <f t="shared" si="2"/>
        <v>67419.02</v>
      </c>
    </row>
    <row r="150" spans="2:9" ht="20.100000000000001" customHeight="1" x14ac:dyDescent="0.25">
      <c r="B150" s="11"/>
      <c r="C150" s="6"/>
      <c r="D150" s="6"/>
      <c r="E150" s="6"/>
      <c r="F150" s="6"/>
      <c r="G150" s="8"/>
      <c r="H150" s="9"/>
      <c r="I150" s="10">
        <f t="shared" si="2"/>
        <v>67419.02</v>
      </c>
    </row>
    <row r="151" spans="2:9" ht="20.100000000000001" customHeight="1" x14ac:dyDescent="0.25">
      <c r="B151" s="11"/>
      <c r="C151" s="6"/>
      <c r="D151" s="6"/>
      <c r="E151" s="6"/>
      <c r="F151" s="6"/>
      <c r="G151" s="8"/>
      <c r="H151" s="9"/>
      <c r="I151" s="10">
        <f t="shared" si="2"/>
        <v>67419.02</v>
      </c>
    </row>
    <row r="152" spans="2:9" ht="20.100000000000001" customHeight="1" x14ac:dyDescent="0.25">
      <c r="B152" s="11"/>
      <c r="C152" s="6"/>
      <c r="D152" s="6"/>
      <c r="E152" s="6"/>
      <c r="F152" s="6"/>
      <c r="G152" s="8"/>
      <c r="H152" s="9"/>
      <c r="I152" s="10">
        <f t="shared" si="2"/>
        <v>67419.02</v>
      </c>
    </row>
    <row r="153" spans="2:9" ht="20.100000000000001" customHeight="1" x14ac:dyDescent="0.25">
      <c r="B153" s="11"/>
      <c r="C153" s="6"/>
      <c r="D153" s="6"/>
      <c r="E153" s="6"/>
      <c r="F153" s="6"/>
      <c r="G153" s="8"/>
      <c r="H153" s="9"/>
      <c r="I153" s="10">
        <f t="shared" si="2"/>
        <v>67419.02</v>
      </c>
    </row>
    <row r="154" spans="2:9" ht="20.100000000000001" customHeight="1" x14ac:dyDescent="0.25">
      <c r="B154" s="11"/>
      <c r="C154" s="6"/>
      <c r="D154" s="6"/>
      <c r="E154" s="6"/>
      <c r="F154" s="6"/>
      <c r="G154" s="8"/>
      <c r="H154" s="9"/>
      <c r="I154" s="10">
        <f t="shared" si="2"/>
        <v>67419.02</v>
      </c>
    </row>
    <row r="155" spans="2:9" ht="20.100000000000001" customHeight="1" x14ac:dyDescent="0.25">
      <c r="B155" s="11"/>
      <c r="C155" s="6"/>
      <c r="D155" s="6"/>
      <c r="E155" s="6"/>
      <c r="F155" s="6"/>
      <c r="G155" s="8"/>
      <c r="H155" s="9"/>
      <c r="I155" s="10">
        <f t="shared" si="2"/>
        <v>67419.02</v>
      </c>
    </row>
    <row r="156" spans="2:9" ht="20.100000000000001" customHeight="1" x14ac:dyDescent="0.25">
      <c r="B156" s="11"/>
      <c r="C156" s="6"/>
      <c r="D156" s="6"/>
      <c r="E156" s="6"/>
      <c r="F156" s="6"/>
      <c r="G156" s="8"/>
      <c r="H156" s="9"/>
      <c r="I156" s="10">
        <f t="shared" si="2"/>
        <v>67419.02</v>
      </c>
    </row>
    <row r="157" spans="2:9" ht="20.100000000000001" customHeight="1" x14ac:dyDescent="0.25">
      <c r="B157" s="11"/>
      <c r="C157" s="6"/>
      <c r="D157" s="6"/>
      <c r="E157" s="6"/>
      <c r="F157" s="6"/>
      <c r="G157" s="8"/>
      <c r="H157" s="9"/>
      <c r="I157" s="10">
        <f t="shared" si="2"/>
        <v>67419.02</v>
      </c>
    </row>
    <row r="158" spans="2:9" ht="20.100000000000001" customHeight="1" x14ac:dyDescent="0.25">
      <c r="B158" s="11"/>
      <c r="C158" s="6"/>
      <c r="D158" s="6"/>
      <c r="E158" s="6"/>
      <c r="F158" s="6"/>
      <c r="G158" s="8"/>
      <c r="H158" s="9"/>
      <c r="I158" s="10">
        <f t="shared" si="2"/>
        <v>67419.02</v>
      </c>
    </row>
    <row r="159" spans="2:9" ht="20.100000000000001" customHeight="1" x14ac:dyDescent="0.25">
      <c r="B159" s="11"/>
      <c r="C159" s="6"/>
      <c r="D159" s="6"/>
      <c r="E159" s="6"/>
      <c r="F159" s="6"/>
      <c r="G159" s="8"/>
      <c r="H159" s="9"/>
      <c r="I159" s="10">
        <f t="shared" si="2"/>
        <v>67419.02</v>
      </c>
    </row>
    <row r="160" spans="2:9" ht="20.100000000000001" customHeight="1" x14ac:dyDescent="0.25">
      <c r="B160" s="11"/>
      <c r="C160" s="6"/>
      <c r="D160" s="6"/>
      <c r="E160" s="6"/>
      <c r="F160" s="6"/>
      <c r="G160" s="8"/>
      <c r="H160" s="9"/>
      <c r="I160" s="10">
        <f t="shared" si="2"/>
        <v>67419.02</v>
      </c>
    </row>
    <row r="161" spans="2:9" ht="20.100000000000001" customHeight="1" x14ac:dyDescent="0.25">
      <c r="B161" s="11"/>
      <c r="C161" s="6"/>
      <c r="D161" s="6"/>
      <c r="E161" s="6"/>
      <c r="F161" s="6"/>
      <c r="G161" s="8"/>
      <c r="H161" s="9"/>
      <c r="I161" s="10">
        <f t="shared" si="2"/>
        <v>67419.02</v>
      </c>
    </row>
    <row r="162" spans="2:9" ht="20.100000000000001" customHeight="1" x14ac:dyDescent="0.25">
      <c r="B162" s="11"/>
      <c r="C162" s="6"/>
      <c r="D162" s="6"/>
      <c r="E162" s="6"/>
      <c r="F162" s="6"/>
      <c r="G162" s="8"/>
      <c r="H162" s="9"/>
      <c r="I162" s="10">
        <f t="shared" si="2"/>
        <v>67419.02</v>
      </c>
    </row>
    <row r="163" spans="2:9" ht="20.100000000000001" customHeight="1" x14ac:dyDescent="0.25">
      <c r="B163" s="11"/>
      <c r="C163" s="6"/>
      <c r="D163" s="6"/>
      <c r="E163" s="6"/>
      <c r="F163" s="6"/>
      <c r="G163" s="8"/>
      <c r="H163" s="9"/>
      <c r="I163" s="10">
        <f t="shared" si="2"/>
        <v>67419.02</v>
      </c>
    </row>
    <row r="164" spans="2:9" ht="20.100000000000001" customHeight="1" x14ac:dyDescent="0.25">
      <c r="B164" s="11"/>
      <c r="C164" s="6"/>
      <c r="D164" s="6"/>
      <c r="E164" s="6"/>
      <c r="F164" s="6"/>
      <c r="G164" s="8"/>
      <c r="H164" s="9"/>
      <c r="I164" s="10">
        <f t="shared" si="2"/>
        <v>67419.02</v>
      </c>
    </row>
    <row r="165" spans="2:9" ht="20.100000000000001" customHeight="1" x14ac:dyDescent="0.25">
      <c r="B165" s="11"/>
      <c r="C165" s="6"/>
      <c r="D165" s="6"/>
      <c r="E165" s="6"/>
      <c r="F165" s="6"/>
      <c r="G165" s="8"/>
      <c r="H165" s="9"/>
      <c r="I165" s="10">
        <f t="shared" si="2"/>
        <v>67419.02</v>
      </c>
    </row>
    <row r="166" spans="2:9" ht="20.100000000000001" customHeight="1" x14ac:dyDescent="0.25">
      <c r="B166" s="11"/>
      <c r="C166" s="6"/>
      <c r="D166" s="6"/>
      <c r="E166" s="6"/>
      <c r="F166" s="6"/>
      <c r="G166" s="8"/>
      <c r="H166" s="9"/>
      <c r="I166" s="10">
        <f t="shared" si="2"/>
        <v>67419.02</v>
      </c>
    </row>
    <row r="167" spans="2:9" ht="20.100000000000001" customHeight="1" x14ac:dyDescent="0.25">
      <c r="B167" s="11"/>
      <c r="C167" s="6"/>
      <c r="D167" s="6"/>
      <c r="E167" s="6"/>
      <c r="F167" s="6"/>
      <c r="G167" s="8"/>
      <c r="H167" s="9"/>
      <c r="I167" s="10">
        <f t="shared" si="2"/>
        <v>67419.02</v>
      </c>
    </row>
    <row r="168" spans="2:9" ht="20.100000000000001" customHeight="1" x14ac:dyDescent="0.25">
      <c r="B168" s="11"/>
      <c r="C168" s="6"/>
      <c r="D168" s="6"/>
      <c r="E168" s="6"/>
      <c r="F168" s="6"/>
      <c r="G168" s="8"/>
      <c r="H168" s="9"/>
      <c r="I168" s="10">
        <f t="shared" si="2"/>
        <v>67419.02</v>
      </c>
    </row>
    <row r="169" spans="2:9" ht="20.100000000000001" customHeight="1" x14ac:dyDescent="0.25">
      <c r="B169" s="11"/>
      <c r="C169" s="6"/>
      <c r="D169" s="6"/>
      <c r="E169" s="6"/>
      <c r="F169" s="6"/>
      <c r="G169" s="8"/>
      <c r="H169" s="9"/>
      <c r="I169" s="10">
        <f t="shared" si="2"/>
        <v>67419.02</v>
      </c>
    </row>
    <row r="170" spans="2:9" ht="20.100000000000001" customHeight="1" x14ac:dyDescent="0.25">
      <c r="B170" s="11"/>
      <c r="C170" s="6"/>
      <c r="D170" s="6"/>
      <c r="E170" s="6"/>
      <c r="F170" s="6"/>
      <c r="G170" s="8"/>
      <c r="H170" s="9"/>
      <c r="I170" s="10">
        <f t="shared" si="2"/>
        <v>67419.02</v>
      </c>
    </row>
    <row r="171" spans="2:9" ht="20.100000000000001" customHeight="1" x14ac:dyDescent="0.25">
      <c r="B171" s="11"/>
      <c r="C171" s="6"/>
      <c r="D171" s="6"/>
      <c r="E171" s="6"/>
      <c r="F171" s="6"/>
      <c r="G171" s="8"/>
      <c r="H171" s="9"/>
      <c r="I171" s="10">
        <f t="shared" si="2"/>
        <v>67419.02</v>
      </c>
    </row>
    <row r="172" spans="2:9" ht="20.100000000000001" customHeight="1" x14ac:dyDescent="0.25">
      <c r="B172" s="11"/>
      <c r="C172" s="6"/>
      <c r="D172" s="6"/>
      <c r="E172" s="6"/>
      <c r="F172" s="6"/>
      <c r="G172" s="8"/>
      <c r="H172" s="9"/>
      <c r="I172" s="10">
        <f t="shared" si="2"/>
        <v>67419.02</v>
      </c>
    </row>
    <row r="173" spans="2:9" ht="20.100000000000001" customHeight="1" x14ac:dyDescent="0.25">
      <c r="B173" s="11"/>
      <c r="C173" s="6"/>
      <c r="D173" s="6"/>
      <c r="E173" s="6"/>
      <c r="F173" s="6"/>
      <c r="G173" s="8"/>
      <c r="H173" s="9"/>
      <c r="I173" s="10">
        <f t="shared" si="2"/>
        <v>67419.02</v>
      </c>
    </row>
    <row r="174" spans="2:9" ht="20.100000000000001" customHeight="1" x14ac:dyDescent="0.25">
      <c r="B174" s="11"/>
      <c r="C174" s="6"/>
      <c r="D174" s="6"/>
      <c r="E174" s="6"/>
      <c r="F174" s="6"/>
      <c r="G174" s="8"/>
      <c r="H174" s="9"/>
      <c r="I174" s="10">
        <f t="shared" si="2"/>
        <v>67419.02</v>
      </c>
    </row>
    <row r="175" spans="2:9" ht="20.100000000000001" customHeight="1" x14ac:dyDescent="0.25">
      <c r="B175" s="11"/>
      <c r="C175" s="6"/>
      <c r="D175" s="6"/>
      <c r="E175" s="6"/>
      <c r="F175" s="6"/>
      <c r="G175" s="8"/>
      <c r="H175" s="9"/>
      <c r="I175" s="10">
        <f t="shared" si="2"/>
        <v>67419.02</v>
      </c>
    </row>
    <row r="176" spans="2:9" ht="20.100000000000001" customHeight="1" x14ac:dyDescent="0.25">
      <c r="B176" s="11"/>
      <c r="C176" s="6"/>
      <c r="D176" s="6"/>
      <c r="E176" s="6"/>
      <c r="F176" s="6"/>
      <c r="G176" s="8"/>
      <c r="H176" s="9"/>
      <c r="I176" s="10">
        <f t="shared" si="2"/>
        <v>67419.02</v>
      </c>
    </row>
    <row r="177" spans="2:9" ht="20.100000000000001" customHeight="1" x14ac:dyDescent="0.25">
      <c r="B177" s="11"/>
      <c r="C177" s="6"/>
      <c r="D177" s="6"/>
      <c r="E177" s="6"/>
      <c r="F177" s="6"/>
      <c r="G177" s="8"/>
      <c r="H177" s="9"/>
      <c r="I177" s="10">
        <f t="shared" si="2"/>
        <v>67419.02</v>
      </c>
    </row>
    <row r="178" spans="2:9" ht="20.100000000000001" customHeight="1" x14ac:dyDescent="0.25">
      <c r="B178" s="11"/>
      <c r="C178" s="6"/>
      <c r="D178" s="6"/>
      <c r="E178" s="6"/>
      <c r="F178" s="6"/>
      <c r="G178" s="8"/>
      <c r="H178" s="9"/>
      <c r="I178" s="10">
        <f t="shared" si="2"/>
        <v>67419.02</v>
      </c>
    </row>
    <row r="179" spans="2:9" ht="20.100000000000001" customHeight="1" x14ac:dyDescent="0.25">
      <c r="B179" s="11"/>
      <c r="C179" s="6"/>
      <c r="D179" s="6"/>
      <c r="E179" s="6"/>
      <c r="F179" s="6"/>
      <c r="G179" s="8"/>
      <c r="H179" s="9"/>
      <c r="I179" s="10">
        <f t="shared" si="2"/>
        <v>67419.02</v>
      </c>
    </row>
    <row r="180" spans="2:9" ht="20.100000000000001" customHeight="1" x14ac:dyDescent="0.25">
      <c r="B180" s="11"/>
      <c r="C180" s="6"/>
      <c r="D180" s="6"/>
      <c r="E180" s="6"/>
      <c r="F180" s="6"/>
      <c r="G180" s="8"/>
      <c r="H180" s="9"/>
      <c r="I180" s="10">
        <f t="shared" si="2"/>
        <v>67419.02</v>
      </c>
    </row>
    <row r="181" spans="2:9" ht="20.100000000000001" customHeight="1" x14ac:dyDescent="0.25">
      <c r="B181" s="11"/>
      <c r="C181" s="6"/>
      <c r="D181" s="6"/>
      <c r="E181" s="6"/>
      <c r="F181" s="6"/>
      <c r="G181" s="8"/>
      <c r="H181" s="9"/>
      <c r="I181" s="10">
        <f t="shared" si="2"/>
        <v>67419.02</v>
      </c>
    </row>
    <row r="182" spans="2:9" ht="20.100000000000001" customHeight="1" x14ac:dyDescent="0.25">
      <c r="B182" s="11"/>
      <c r="C182" s="6"/>
      <c r="D182" s="6"/>
      <c r="E182" s="6"/>
      <c r="F182" s="6"/>
      <c r="G182" s="8"/>
      <c r="H182" s="9"/>
      <c r="I182" s="10">
        <f t="shared" si="2"/>
        <v>67419.02</v>
      </c>
    </row>
    <row r="183" spans="2:9" ht="20.100000000000001" customHeight="1" x14ac:dyDescent="0.25">
      <c r="B183" s="11"/>
      <c r="C183" s="6"/>
      <c r="D183" s="6"/>
      <c r="E183" s="6"/>
      <c r="F183" s="6"/>
      <c r="G183" s="8"/>
      <c r="H183" s="9"/>
      <c r="I183" s="10">
        <f t="shared" si="2"/>
        <v>67419.02</v>
      </c>
    </row>
    <row r="184" spans="2:9" ht="20.100000000000001" customHeight="1" x14ac:dyDescent="0.25">
      <c r="B184" s="11"/>
      <c r="C184" s="6"/>
      <c r="D184" s="6"/>
      <c r="E184" s="6"/>
      <c r="F184" s="6"/>
      <c r="G184" s="8"/>
      <c r="H184" s="9"/>
      <c r="I184" s="10">
        <f t="shared" si="2"/>
        <v>67419.02</v>
      </c>
    </row>
    <row r="185" spans="2:9" ht="20.100000000000001" customHeight="1" x14ac:dyDescent="0.25">
      <c r="B185" s="11"/>
      <c r="C185" s="6"/>
      <c r="D185" s="6"/>
      <c r="E185" s="6"/>
      <c r="F185" s="6"/>
      <c r="G185" s="8"/>
      <c r="H185" s="9"/>
      <c r="I185" s="10">
        <f t="shared" si="2"/>
        <v>67419.02</v>
      </c>
    </row>
    <row r="186" spans="2:9" ht="20.100000000000001" customHeight="1" x14ac:dyDescent="0.25">
      <c r="B186" s="11"/>
      <c r="C186" s="6"/>
      <c r="D186" s="6"/>
      <c r="E186" s="6"/>
      <c r="F186" s="6"/>
      <c r="G186" s="8"/>
      <c r="H186" s="9"/>
      <c r="I186" s="10">
        <f t="shared" si="2"/>
        <v>67419.02</v>
      </c>
    </row>
    <row r="187" spans="2:9" ht="20.100000000000001" customHeight="1" x14ac:dyDescent="0.25">
      <c r="B187" s="11"/>
      <c r="C187" s="6"/>
      <c r="D187" s="6"/>
      <c r="E187" s="6"/>
      <c r="F187" s="6"/>
      <c r="G187" s="8"/>
      <c r="H187" s="9"/>
      <c r="I187" s="10">
        <f t="shared" si="2"/>
        <v>67419.02</v>
      </c>
    </row>
    <row r="188" spans="2:9" ht="20.100000000000001" customHeight="1" x14ac:dyDescent="0.25">
      <c r="B188" s="11"/>
      <c r="C188" s="6"/>
      <c r="D188" s="6"/>
      <c r="E188" s="6"/>
      <c r="F188" s="6"/>
      <c r="G188" s="8"/>
      <c r="H188" s="9"/>
      <c r="I188" s="10">
        <f t="shared" si="2"/>
        <v>67419.02</v>
      </c>
    </row>
    <row r="189" spans="2:9" ht="20.100000000000001" customHeight="1" x14ac:dyDescent="0.25">
      <c r="B189" s="11"/>
      <c r="C189" s="6"/>
      <c r="D189" s="6"/>
      <c r="E189" s="6"/>
      <c r="F189" s="6"/>
      <c r="G189" s="8"/>
      <c r="H189" s="9"/>
      <c r="I189" s="10">
        <f t="shared" si="2"/>
        <v>67419.02</v>
      </c>
    </row>
    <row r="190" spans="2:9" ht="20.100000000000001" customHeight="1" x14ac:dyDescent="0.25">
      <c r="B190" s="11"/>
      <c r="C190" s="6"/>
      <c r="D190" s="6"/>
      <c r="E190" s="6"/>
      <c r="F190" s="6"/>
      <c r="G190" s="8"/>
      <c r="H190" s="9"/>
      <c r="I190" s="10">
        <f t="shared" si="2"/>
        <v>67419.02</v>
      </c>
    </row>
    <row r="191" spans="2:9" ht="20.100000000000001" customHeight="1" x14ac:dyDescent="0.25">
      <c r="B191" s="11"/>
      <c r="C191" s="6"/>
      <c r="D191" s="6"/>
      <c r="E191" s="6"/>
      <c r="F191" s="6"/>
      <c r="G191" s="8"/>
      <c r="H191" s="9"/>
      <c r="I191" s="10">
        <f t="shared" si="2"/>
        <v>67419.02</v>
      </c>
    </row>
    <row r="192" spans="2:9" ht="20.100000000000001" customHeight="1" x14ac:dyDescent="0.25">
      <c r="B192" s="11"/>
      <c r="C192" s="6"/>
      <c r="D192" s="6"/>
      <c r="E192" s="6"/>
      <c r="F192" s="6"/>
      <c r="G192" s="8"/>
      <c r="H192" s="9"/>
      <c r="I192" s="10">
        <f t="shared" si="2"/>
        <v>67419.02</v>
      </c>
    </row>
    <row r="193" spans="2:9" ht="20.100000000000001" customHeight="1" x14ac:dyDescent="0.25">
      <c r="B193" s="11"/>
      <c r="C193" s="6"/>
      <c r="D193" s="6"/>
      <c r="E193" s="6"/>
      <c r="F193" s="6"/>
      <c r="G193" s="8"/>
      <c r="H193" s="9"/>
      <c r="I193" s="10">
        <f t="shared" si="2"/>
        <v>67419.02</v>
      </c>
    </row>
    <row r="194" spans="2:9" ht="20.100000000000001" customHeight="1" x14ac:dyDescent="0.25">
      <c r="B194" s="11"/>
      <c r="C194" s="6"/>
      <c r="D194" s="6"/>
      <c r="E194" s="6"/>
      <c r="F194" s="6"/>
      <c r="G194" s="8"/>
      <c r="H194" s="9"/>
      <c r="I194" s="10">
        <f t="shared" si="2"/>
        <v>67419.02</v>
      </c>
    </row>
    <row r="195" spans="2:9" ht="20.100000000000001" customHeight="1" x14ac:dyDescent="0.25">
      <c r="B195" s="11"/>
      <c r="C195" s="6"/>
      <c r="D195" s="6"/>
      <c r="E195" s="6"/>
      <c r="F195" s="6"/>
      <c r="G195" s="8"/>
      <c r="H195" s="9"/>
      <c r="I195" s="10">
        <f t="shared" si="2"/>
        <v>67419.02</v>
      </c>
    </row>
    <row r="196" spans="2:9" ht="20.100000000000001" customHeight="1" x14ac:dyDescent="0.25">
      <c r="B196" s="11"/>
      <c r="C196" s="6"/>
      <c r="D196" s="6"/>
      <c r="E196" s="6"/>
      <c r="F196" s="6"/>
      <c r="G196" s="8"/>
      <c r="H196" s="9"/>
      <c r="I196" s="10">
        <f t="shared" si="2"/>
        <v>67419.02</v>
      </c>
    </row>
    <row r="197" spans="2:9" ht="20.100000000000001" customHeight="1" x14ac:dyDescent="0.25">
      <c r="B197" s="11"/>
      <c r="C197" s="6"/>
      <c r="D197" s="6"/>
      <c r="E197" s="6"/>
      <c r="F197" s="6"/>
      <c r="G197" s="8"/>
      <c r="H197" s="9"/>
      <c r="I197" s="10">
        <f t="shared" si="2"/>
        <v>67419.02</v>
      </c>
    </row>
    <row r="198" spans="2:9" ht="20.100000000000001" customHeight="1" x14ac:dyDescent="0.25">
      <c r="B198" s="11"/>
      <c r="C198" s="6"/>
      <c r="D198" s="6"/>
      <c r="E198" s="6"/>
      <c r="F198" s="6"/>
      <c r="G198" s="8"/>
      <c r="H198" s="9"/>
      <c r="I198" s="10">
        <f t="shared" si="2"/>
        <v>67419.02</v>
      </c>
    </row>
    <row r="199" spans="2:9" ht="20.100000000000001" customHeight="1" x14ac:dyDescent="0.25">
      <c r="B199" s="11"/>
      <c r="C199" s="6"/>
      <c r="D199" s="6"/>
      <c r="E199" s="6"/>
      <c r="F199" s="6"/>
      <c r="G199" s="8"/>
      <c r="H199" s="9"/>
      <c r="I199" s="10">
        <f t="shared" si="2"/>
        <v>67419.02</v>
      </c>
    </row>
    <row r="200" spans="2:9" ht="20.100000000000001" customHeight="1" x14ac:dyDescent="0.25">
      <c r="B200" s="11"/>
      <c r="C200" s="6"/>
      <c r="D200" s="6"/>
      <c r="E200" s="6"/>
      <c r="F200" s="6"/>
      <c r="G200" s="8"/>
      <c r="H200" s="9"/>
      <c r="I200" s="10">
        <f t="shared" si="2"/>
        <v>67419.02</v>
      </c>
    </row>
    <row r="201" spans="2:9" ht="20.100000000000001" customHeight="1" x14ac:dyDescent="0.25">
      <c r="B201" s="11"/>
      <c r="C201" s="6"/>
      <c r="D201" s="6"/>
      <c r="E201" s="6"/>
      <c r="F201" s="6"/>
      <c r="G201" s="8"/>
      <c r="H201" s="9"/>
      <c r="I201" s="10">
        <f t="shared" ref="I201:I264" si="3">I200+G201-H201</f>
        <v>67419.02</v>
      </c>
    </row>
    <row r="202" spans="2:9" ht="20.100000000000001" customHeight="1" x14ac:dyDescent="0.25">
      <c r="B202" s="11"/>
      <c r="C202" s="6"/>
      <c r="D202" s="6"/>
      <c r="E202" s="6"/>
      <c r="F202" s="6"/>
      <c r="G202" s="8"/>
      <c r="H202" s="9"/>
      <c r="I202" s="10">
        <f t="shared" si="3"/>
        <v>67419.02</v>
      </c>
    </row>
    <row r="203" spans="2:9" ht="20.100000000000001" customHeight="1" x14ac:dyDescent="0.25">
      <c r="B203" s="11"/>
      <c r="C203" s="6"/>
      <c r="D203" s="6"/>
      <c r="E203" s="6"/>
      <c r="F203" s="6"/>
      <c r="G203" s="8"/>
      <c r="H203" s="9"/>
      <c r="I203" s="10">
        <f t="shared" si="3"/>
        <v>67419.02</v>
      </c>
    </row>
    <row r="204" spans="2:9" ht="20.100000000000001" customHeight="1" x14ac:dyDescent="0.25">
      <c r="B204" s="11"/>
      <c r="C204" s="6"/>
      <c r="D204" s="6"/>
      <c r="E204" s="6"/>
      <c r="F204" s="6"/>
      <c r="G204" s="8"/>
      <c r="H204" s="9"/>
      <c r="I204" s="10">
        <f t="shared" si="3"/>
        <v>67419.02</v>
      </c>
    </row>
    <row r="205" spans="2:9" ht="20.100000000000001" customHeight="1" x14ac:dyDescent="0.25">
      <c r="B205" s="11"/>
      <c r="C205" s="6"/>
      <c r="D205" s="6"/>
      <c r="E205" s="6"/>
      <c r="F205" s="6"/>
      <c r="G205" s="8"/>
      <c r="H205" s="9"/>
      <c r="I205" s="10">
        <f t="shared" si="3"/>
        <v>67419.02</v>
      </c>
    </row>
    <row r="206" spans="2:9" ht="20.100000000000001" customHeight="1" x14ac:dyDescent="0.25">
      <c r="B206" s="11"/>
      <c r="C206" s="6"/>
      <c r="D206" s="6"/>
      <c r="E206" s="6"/>
      <c r="F206" s="6"/>
      <c r="G206" s="8"/>
      <c r="H206" s="9"/>
      <c r="I206" s="10">
        <f t="shared" si="3"/>
        <v>67419.02</v>
      </c>
    </row>
    <row r="207" spans="2:9" ht="20.100000000000001" customHeight="1" x14ac:dyDescent="0.25">
      <c r="B207" s="11"/>
      <c r="C207" s="6"/>
      <c r="D207" s="6"/>
      <c r="E207" s="6"/>
      <c r="F207" s="6"/>
      <c r="G207" s="8"/>
      <c r="H207" s="9"/>
      <c r="I207" s="10">
        <f t="shared" si="3"/>
        <v>67419.02</v>
      </c>
    </row>
    <row r="208" spans="2:9" ht="20.100000000000001" customHeight="1" x14ac:dyDescent="0.25">
      <c r="B208" s="11"/>
      <c r="C208" s="6"/>
      <c r="D208" s="6"/>
      <c r="E208" s="6"/>
      <c r="F208" s="6"/>
      <c r="G208" s="8"/>
      <c r="H208" s="9"/>
      <c r="I208" s="10">
        <f t="shared" si="3"/>
        <v>67419.02</v>
      </c>
    </row>
    <row r="209" spans="2:9" ht="20.100000000000001" customHeight="1" x14ac:dyDescent="0.25">
      <c r="B209" s="11"/>
      <c r="C209" s="6"/>
      <c r="D209" s="6"/>
      <c r="E209" s="6"/>
      <c r="F209" s="6"/>
      <c r="G209" s="8"/>
      <c r="H209" s="9"/>
      <c r="I209" s="10">
        <f t="shared" si="3"/>
        <v>67419.02</v>
      </c>
    </row>
    <row r="210" spans="2:9" ht="20.100000000000001" customHeight="1" x14ac:dyDescent="0.25">
      <c r="B210" s="11"/>
      <c r="C210" s="6"/>
      <c r="D210" s="6"/>
      <c r="E210" s="6"/>
      <c r="F210" s="6"/>
      <c r="G210" s="8"/>
      <c r="H210" s="9"/>
      <c r="I210" s="10">
        <f t="shared" si="3"/>
        <v>67419.02</v>
      </c>
    </row>
    <row r="211" spans="2:9" ht="20.100000000000001" customHeight="1" x14ac:dyDescent="0.25">
      <c r="B211" s="11"/>
      <c r="C211" s="6"/>
      <c r="D211" s="6"/>
      <c r="E211" s="6"/>
      <c r="F211" s="6"/>
      <c r="G211" s="8"/>
      <c r="H211" s="9"/>
      <c r="I211" s="10">
        <f t="shared" si="3"/>
        <v>67419.02</v>
      </c>
    </row>
    <row r="212" spans="2:9" ht="20.100000000000001" customHeight="1" x14ac:dyDescent="0.25">
      <c r="B212" s="11"/>
      <c r="C212" s="6"/>
      <c r="D212" s="6"/>
      <c r="E212" s="6"/>
      <c r="F212" s="6"/>
      <c r="G212" s="8"/>
      <c r="H212" s="9"/>
      <c r="I212" s="10">
        <f t="shared" si="3"/>
        <v>67419.02</v>
      </c>
    </row>
    <row r="213" spans="2:9" ht="20.100000000000001" customHeight="1" x14ac:dyDescent="0.25">
      <c r="B213" s="11"/>
      <c r="C213" s="6"/>
      <c r="D213" s="6"/>
      <c r="E213" s="6"/>
      <c r="F213" s="6"/>
      <c r="G213" s="8"/>
      <c r="H213" s="9"/>
      <c r="I213" s="10">
        <f t="shared" si="3"/>
        <v>67419.02</v>
      </c>
    </row>
    <row r="214" spans="2:9" ht="20.100000000000001" customHeight="1" x14ac:dyDescent="0.25">
      <c r="B214" s="11"/>
      <c r="C214" s="6"/>
      <c r="D214" s="6"/>
      <c r="E214" s="6"/>
      <c r="F214" s="6"/>
      <c r="G214" s="8"/>
      <c r="H214" s="9"/>
      <c r="I214" s="10">
        <f t="shared" si="3"/>
        <v>67419.02</v>
      </c>
    </row>
    <row r="215" spans="2:9" ht="20.100000000000001" customHeight="1" x14ac:dyDescent="0.25">
      <c r="B215" s="11"/>
      <c r="C215" s="6"/>
      <c r="D215" s="6"/>
      <c r="E215" s="6"/>
      <c r="F215" s="6"/>
      <c r="G215" s="8"/>
      <c r="H215" s="9"/>
      <c r="I215" s="10">
        <f t="shared" si="3"/>
        <v>67419.02</v>
      </c>
    </row>
    <row r="216" spans="2:9" ht="20.100000000000001" customHeight="1" x14ac:dyDescent="0.25">
      <c r="B216" s="11"/>
      <c r="C216" s="6"/>
      <c r="D216" s="6"/>
      <c r="E216" s="6"/>
      <c r="F216" s="6"/>
      <c r="G216" s="8"/>
      <c r="H216" s="9"/>
      <c r="I216" s="10">
        <f t="shared" si="3"/>
        <v>67419.02</v>
      </c>
    </row>
    <row r="217" spans="2:9" ht="20.100000000000001" customHeight="1" x14ac:dyDescent="0.25">
      <c r="B217" s="11"/>
      <c r="C217" s="6"/>
      <c r="D217" s="6"/>
      <c r="E217" s="6"/>
      <c r="F217" s="6"/>
      <c r="G217" s="8"/>
      <c r="H217" s="9"/>
      <c r="I217" s="10">
        <f t="shared" si="3"/>
        <v>67419.02</v>
      </c>
    </row>
    <row r="218" spans="2:9" ht="20.100000000000001" customHeight="1" x14ac:dyDescent="0.25">
      <c r="B218" s="11"/>
      <c r="C218" s="6"/>
      <c r="D218" s="6"/>
      <c r="E218" s="6"/>
      <c r="F218" s="6"/>
      <c r="G218" s="8"/>
      <c r="H218" s="9"/>
      <c r="I218" s="10">
        <f t="shared" si="3"/>
        <v>67419.02</v>
      </c>
    </row>
    <row r="219" spans="2:9" ht="20.100000000000001" customHeight="1" x14ac:dyDescent="0.25">
      <c r="B219" s="11"/>
      <c r="C219" s="6"/>
      <c r="D219" s="6"/>
      <c r="E219" s="6"/>
      <c r="F219" s="6"/>
      <c r="G219" s="8"/>
      <c r="H219" s="9"/>
      <c r="I219" s="10">
        <f t="shared" si="3"/>
        <v>67419.02</v>
      </c>
    </row>
    <row r="220" spans="2:9" ht="20.100000000000001" customHeight="1" x14ac:dyDescent="0.25">
      <c r="B220" s="11"/>
      <c r="C220" s="6"/>
      <c r="D220" s="6"/>
      <c r="E220" s="6"/>
      <c r="F220" s="6"/>
      <c r="G220" s="8"/>
      <c r="H220" s="9"/>
      <c r="I220" s="10">
        <f t="shared" si="3"/>
        <v>67419.02</v>
      </c>
    </row>
    <row r="221" spans="2:9" ht="20.100000000000001" customHeight="1" x14ac:dyDescent="0.25">
      <c r="B221" s="11"/>
      <c r="C221" s="6"/>
      <c r="D221" s="6"/>
      <c r="E221" s="6"/>
      <c r="F221" s="6"/>
      <c r="G221" s="8"/>
      <c r="H221" s="9"/>
      <c r="I221" s="10">
        <f t="shared" si="3"/>
        <v>67419.02</v>
      </c>
    </row>
    <row r="222" spans="2:9" ht="20.100000000000001" customHeight="1" x14ac:dyDescent="0.25">
      <c r="B222" s="11"/>
      <c r="C222" s="6"/>
      <c r="D222" s="6"/>
      <c r="E222" s="6"/>
      <c r="F222" s="6"/>
      <c r="G222" s="8"/>
      <c r="H222" s="9"/>
      <c r="I222" s="10">
        <f t="shared" si="3"/>
        <v>67419.02</v>
      </c>
    </row>
    <row r="223" spans="2:9" ht="20.100000000000001" customHeight="1" x14ac:dyDescent="0.25">
      <c r="B223" s="11"/>
      <c r="C223" s="6"/>
      <c r="D223" s="6"/>
      <c r="E223" s="6"/>
      <c r="F223" s="6"/>
      <c r="G223" s="8"/>
      <c r="H223" s="9"/>
      <c r="I223" s="10">
        <f t="shared" si="3"/>
        <v>67419.02</v>
      </c>
    </row>
    <row r="224" spans="2:9" ht="20.100000000000001" customHeight="1" x14ac:dyDescent="0.25">
      <c r="B224" s="11"/>
      <c r="C224" s="6"/>
      <c r="D224" s="6"/>
      <c r="E224" s="6"/>
      <c r="F224" s="6"/>
      <c r="G224" s="8"/>
      <c r="H224" s="9"/>
      <c r="I224" s="10">
        <f t="shared" si="3"/>
        <v>67419.02</v>
      </c>
    </row>
    <row r="225" spans="2:9" ht="20.100000000000001" customHeight="1" x14ac:dyDescent="0.25">
      <c r="B225" s="11"/>
      <c r="C225" s="6"/>
      <c r="D225" s="6"/>
      <c r="E225" s="6"/>
      <c r="F225" s="6"/>
      <c r="G225" s="8"/>
      <c r="H225" s="9"/>
      <c r="I225" s="10">
        <f t="shared" si="3"/>
        <v>67419.02</v>
      </c>
    </row>
    <row r="226" spans="2:9" ht="20.100000000000001" customHeight="1" x14ac:dyDescent="0.25">
      <c r="B226" s="11"/>
      <c r="C226" s="6"/>
      <c r="D226" s="6"/>
      <c r="E226" s="6"/>
      <c r="F226" s="6"/>
      <c r="G226" s="8"/>
      <c r="H226" s="9"/>
      <c r="I226" s="10">
        <f t="shared" si="3"/>
        <v>67419.02</v>
      </c>
    </row>
    <row r="227" spans="2:9" ht="20.100000000000001" customHeight="1" x14ac:dyDescent="0.25">
      <c r="B227" s="11"/>
      <c r="C227" s="6"/>
      <c r="D227" s="6"/>
      <c r="E227" s="6"/>
      <c r="F227" s="6"/>
      <c r="G227" s="8"/>
      <c r="H227" s="9"/>
      <c r="I227" s="10">
        <f t="shared" si="3"/>
        <v>67419.02</v>
      </c>
    </row>
    <row r="228" spans="2:9" ht="20.100000000000001" customHeight="1" x14ac:dyDescent="0.25">
      <c r="B228" s="11"/>
      <c r="C228" s="6"/>
      <c r="D228" s="6"/>
      <c r="E228" s="6"/>
      <c r="F228" s="6"/>
      <c r="G228" s="8"/>
      <c r="H228" s="9"/>
      <c r="I228" s="10">
        <f t="shared" si="3"/>
        <v>67419.02</v>
      </c>
    </row>
    <row r="229" spans="2:9" ht="20.100000000000001" customHeight="1" x14ac:dyDescent="0.25">
      <c r="B229" s="11"/>
      <c r="C229" s="6"/>
      <c r="D229" s="6"/>
      <c r="E229" s="6"/>
      <c r="F229" s="6"/>
      <c r="G229" s="8"/>
      <c r="H229" s="9"/>
      <c r="I229" s="10">
        <f t="shared" si="3"/>
        <v>67419.02</v>
      </c>
    </row>
    <row r="230" spans="2:9" ht="20.100000000000001" customHeight="1" x14ac:dyDescent="0.25">
      <c r="B230" s="11"/>
      <c r="C230" s="6"/>
      <c r="D230" s="6"/>
      <c r="E230" s="6"/>
      <c r="F230" s="6"/>
      <c r="G230" s="8"/>
      <c r="H230" s="9"/>
      <c r="I230" s="10">
        <f t="shared" si="3"/>
        <v>67419.02</v>
      </c>
    </row>
    <row r="231" spans="2:9" ht="20.100000000000001" customHeight="1" x14ac:dyDescent="0.25">
      <c r="B231" s="11"/>
      <c r="C231" s="6"/>
      <c r="D231" s="6"/>
      <c r="E231" s="6"/>
      <c r="F231" s="6"/>
      <c r="G231" s="8"/>
      <c r="H231" s="9"/>
      <c r="I231" s="10">
        <f t="shared" si="3"/>
        <v>67419.02</v>
      </c>
    </row>
    <row r="232" spans="2:9" ht="20.100000000000001" customHeight="1" x14ac:dyDescent="0.25">
      <c r="B232" s="11"/>
      <c r="C232" s="6"/>
      <c r="D232" s="6"/>
      <c r="E232" s="6"/>
      <c r="F232" s="6"/>
      <c r="G232" s="8"/>
      <c r="H232" s="9"/>
      <c r="I232" s="10">
        <f t="shared" si="3"/>
        <v>67419.02</v>
      </c>
    </row>
    <row r="233" spans="2:9" ht="20.100000000000001" customHeight="1" x14ac:dyDescent="0.25">
      <c r="B233" s="11"/>
      <c r="C233" s="6"/>
      <c r="D233" s="6"/>
      <c r="E233" s="6"/>
      <c r="F233" s="6"/>
      <c r="G233" s="8"/>
      <c r="H233" s="9"/>
      <c r="I233" s="10">
        <f t="shared" si="3"/>
        <v>67419.02</v>
      </c>
    </row>
    <row r="234" spans="2:9" ht="20.100000000000001" customHeight="1" x14ac:dyDescent="0.25">
      <c r="B234" s="11"/>
      <c r="C234" s="6"/>
      <c r="D234" s="6"/>
      <c r="E234" s="6"/>
      <c r="F234" s="6"/>
      <c r="G234" s="8"/>
      <c r="H234" s="9"/>
      <c r="I234" s="10">
        <f t="shared" si="3"/>
        <v>67419.02</v>
      </c>
    </row>
    <row r="235" spans="2:9" ht="20.100000000000001" customHeight="1" x14ac:dyDescent="0.25">
      <c r="B235" s="11"/>
      <c r="C235" s="6"/>
      <c r="D235" s="6"/>
      <c r="E235" s="6"/>
      <c r="F235" s="6"/>
      <c r="G235" s="8"/>
      <c r="H235" s="9"/>
      <c r="I235" s="10">
        <f t="shared" si="3"/>
        <v>67419.02</v>
      </c>
    </row>
    <row r="236" spans="2:9" ht="20.100000000000001" customHeight="1" x14ac:dyDescent="0.25">
      <c r="B236" s="11"/>
      <c r="C236" s="6"/>
      <c r="D236" s="6"/>
      <c r="E236" s="6"/>
      <c r="F236" s="6"/>
      <c r="G236" s="8"/>
      <c r="H236" s="9"/>
      <c r="I236" s="10">
        <f t="shared" si="3"/>
        <v>67419.02</v>
      </c>
    </row>
    <row r="237" spans="2:9" ht="20.100000000000001" customHeight="1" x14ac:dyDescent="0.25">
      <c r="B237" s="11"/>
      <c r="C237" s="6"/>
      <c r="D237" s="6"/>
      <c r="E237" s="6"/>
      <c r="F237" s="6"/>
      <c r="G237" s="8"/>
      <c r="H237" s="9"/>
      <c r="I237" s="10">
        <f t="shared" si="3"/>
        <v>67419.02</v>
      </c>
    </row>
    <row r="238" spans="2:9" ht="20.100000000000001" customHeight="1" x14ac:dyDescent="0.25">
      <c r="B238" s="11"/>
      <c r="C238" s="6"/>
      <c r="D238" s="6"/>
      <c r="E238" s="6"/>
      <c r="F238" s="6"/>
      <c r="G238" s="8"/>
      <c r="H238" s="9"/>
      <c r="I238" s="10">
        <f t="shared" si="3"/>
        <v>67419.02</v>
      </c>
    </row>
    <row r="239" spans="2:9" ht="20.100000000000001" customHeight="1" x14ac:dyDescent="0.25">
      <c r="B239" s="11"/>
      <c r="C239" s="6"/>
      <c r="D239" s="6"/>
      <c r="E239" s="6"/>
      <c r="F239" s="6"/>
      <c r="G239" s="8"/>
      <c r="H239" s="9"/>
      <c r="I239" s="10">
        <f t="shared" si="3"/>
        <v>67419.02</v>
      </c>
    </row>
    <row r="240" spans="2:9" ht="20.100000000000001" customHeight="1" x14ac:dyDescent="0.25">
      <c r="B240" s="11"/>
      <c r="C240" s="6"/>
      <c r="D240" s="6"/>
      <c r="E240" s="6"/>
      <c r="F240" s="6"/>
      <c r="G240" s="8"/>
      <c r="H240" s="9"/>
      <c r="I240" s="10">
        <f t="shared" si="3"/>
        <v>67419.02</v>
      </c>
    </row>
    <row r="241" spans="2:9" ht="20.100000000000001" customHeight="1" x14ac:dyDescent="0.25">
      <c r="B241" s="11"/>
      <c r="C241" s="6"/>
      <c r="D241" s="6"/>
      <c r="E241" s="6"/>
      <c r="F241" s="6"/>
      <c r="G241" s="8"/>
      <c r="H241" s="9"/>
      <c r="I241" s="10">
        <f t="shared" si="3"/>
        <v>67419.02</v>
      </c>
    </row>
    <row r="242" spans="2:9" ht="20.100000000000001" customHeight="1" x14ac:dyDescent="0.25">
      <c r="B242" s="11"/>
      <c r="C242" s="6"/>
      <c r="D242" s="6"/>
      <c r="E242" s="6"/>
      <c r="F242" s="6"/>
      <c r="G242" s="8"/>
      <c r="H242" s="9"/>
      <c r="I242" s="10">
        <f t="shared" si="3"/>
        <v>67419.02</v>
      </c>
    </row>
    <row r="243" spans="2:9" ht="20.100000000000001" customHeight="1" x14ac:dyDescent="0.25">
      <c r="B243" s="11"/>
      <c r="C243" s="6"/>
      <c r="D243" s="6"/>
      <c r="E243" s="6"/>
      <c r="F243" s="6"/>
      <c r="G243" s="8"/>
      <c r="H243" s="9"/>
      <c r="I243" s="10">
        <f t="shared" si="3"/>
        <v>67419.02</v>
      </c>
    </row>
    <row r="244" spans="2:9" ht="20.100000000000001" customHeight="1" x14ac:dyDescent="0.25">
      <c r="B244" s="11"/>
      <c r="C244" s="6"/>
      <c r="D244" s="6"/>
      <c r="E244" s="6"/>
      <c r="F244" s="6"/>
      <c r="G244" s="8"/>
      <c r="H244" s="9"/>
      <c r="I244" s="10">
        <f t="shared" si="3"/>
        <v>67419.02</v>
      </c>
    </row>
    <row r="245" spans="2:9" ht="20.100000000000001" customHeight="1" x14ac:dyDescent="0.25">
      <c r="B245" s="11"/>
      <c r="C245" s="6"/>
      <c r="D245" s="6"/>
      <c r="E245" s="6"/>
      <c r="F245" s="6"/>
      <c r="G245" s="8"/>
      <c r="H245" s="9"/>
      <c r="I245" s="10">
        <f t="shared" si="3"/>
        <v>67419.02</v>
      </c>
    </row>
    <row r="246" spans="2:9" ht="20.100000000000001" customHeight="1" x14ac:dyDescent="0.25">
      <c r="B246" s="11"/>
      <c r="C246" s="6"/>
      <c r="D246" s="6"/>
      <c r="E246" s="6"/>
      <c r="F246" s="6"/>
      <c r="G246" s="8"/>
      <c r="H246" s="9"/>
      <c r="I246" s="10">
        <f t="shared" si="3"/>
        <v>67419.02</v>
      </c>
    </row>
    <row r="247" spans="2:9" ht="20.100000000000001" customHeight="1" x14ac:dyDescent="0.25">
      <c r="B247" s="11"/>
      <c r="C247" s="6"/>
      <c r="D247" s="6"/>
      <c r="E247" s="6"/>
      <c r="F247" s="6"/>
      <c r="G247" s="8"/>
      <c r="H247" s="9"/>
      <c r="I247" s="10">
        <f t="shared" si="3"/>
        <v>67419.02</v>
      </c>
    </row>
    <row r="248" spans="2:9" ht="20.100000000000001" customHeight="1" x14ac:dyDescent="0.25">
      <c r="B248" s="11"/>
      <c r="C248" s="6"/>
      <c r="D248" s="6"/>
      <c r="E248" s="6"/>
      <c r="F248" s="6"/>
      <c r="G248" s="8"/>
      <c r="H248" s="9"/>
      <c r="I248" s="10">
        <f t="shared" si="3"/>
        <v>67419.02</v>
      </c>
    </row>
    <row r="249" spans="2:9" ht="20.100000000000001" customHeight="1" x14ac:dyDescent="0.25">
      <c r="B249" s="11"/>
      <c r="C249" s="6"/>
      <c r="D249" s="6"/>
      <c r="E249" s="6"/>
      <c r="F249" s="6"/>
      <c r="G249" s="8"/>
      <c r="H249" s="9"/>
      <c r="I249" s="10">
        <f t="shared" si="3"/>
        <v>67419.02</v>
      </c>
    </row>
    <row r="250" spans="2:9" ht="20.100000000000001" customHeight="1" x14ac:dyDescent="0.25">
      <c r="B250" s="11"/>
      <c r="C250" s="6"/>
      <c r="D250" s="6"/>
      <c r="E250" s="6"/>
      <c r="F250" s="6"/>
      <c r="G250" s="8"/>
      <c r="H250" s="9"/>
      <c r="I250" s="10">
        <f t="shared" si="3"/>
        <v>67419.02</v>
      </c>
    </row>
    <row r="251" spans="2:9" ht="20.100000000000001" customHeight="1" x14ac:dyDescent="0.25">
      <c r="B251" s="11"/>
      <c r="C251" s="6"/>
      <c r="D251" s="6"/>
      <c r="E251" s="6"/>
      <c r="F251" s="6"/>
      <c r="G251" s="8"/>
      <c r="H251" s="9"/>
      <c r="I251" s="10">
        <f t="shared" si="3"/>
        <v>67419.02</v>
      </c>
    </row>
    <row r="252" spans="2:9" ht="20.100000000000001" customHeight="1" x14ac:dyDescent="0.25">
      <c r="B252" s="11"/>
      <c r="C252" s="6"/>
      <c r="D252" s="6"/>
      <c r="E252" s="6"/>
      <c r="F252" s="6"/>
      <c r="G252" s="8"/>
      <c r="H252" s="9"/>
      <c r="I252" s="10">
        <f t="shared" si="3"/>
        <v>67419.02</v>
      </c>
    </row>
    <row r="253" spans="2:9" ht="20.100000000000001" customHeight="1" x14ac:dyDescent="0.25">
      <c r="B253" s="11"/>
      <c r="C253" s="6"/>
      <c r="D253" s="6"/>
      <c r="E253" s="6"/>
      <c r="F253" s="6"/>
      <c r="G253" s="8"/>
      <c r="H253" s="9"/>
      <c r="I253" s="10">
        <f t="shared" si="3"/>
        <v>67419.02</v>
      </c>
    </row>
    <row r="254" spans="2:9" ht="20.100000000000001" customHeight="1" x14ac:dyDescent="0.25">
      <c r="B254" s="11"/>
      <c r="C254" s="6"/>
      <c r="D254" s="6"/>
      <c r="E254" s="6"/>
      <c r="F254" s="6"/>
      <c r="G254" s="8"/>
      <c r="H254" s="9"/>
      <c r="I254" s="10">
        <f t="shared" si="3"/>
        <v>67419.02</v>
      </c>
    </row>
    <row r="255" spans="2:9" ht="20.100000000000001" customHeight="1" x14ac:dyDescent="0.25">
      <c r="B255" s="11"/>
      <c r="C255" s="6"/>
      <c r="D255" s="6"/>
      <c r="E255" s="6"/>
      <c r="F255" s="6"/>
      <c r="G255" s="8"/>
      <c r="H255" s="9"/>
      <c r="I255" s="10">
        <f t="shared" si="3"/>
        <v>67419.02</v>
      </c>
    </row>
    <row r="256" spans="2:9" ht="20.100000000000001" customHeight="1" x14ac:dyDescent="0.25">
      <c r="B256" s="11"/>
      <c r="C256" s="6"/>
      <c r="D256" s="6"/>
      <c r="E256" s="6"/>
      <c r="F256" s="6"/>
      <c r="G256" s="8"/>
      <c r="H256" s="9"/>
      <c r="I256" s="10">
        <f t="shared" si="3"/>
        <v>67419.02</v>
      </c>
    </row>
    <row r="257" spans="2:9" ht="20.100000000000001" customHeight="1" x14ac:dyDescent="0.25">
      <c r="B257" s="11"/>
      <c r="C257" s="6"/>
      <c r="D257" s="6"/>
      <c r="E257" s="6"/>
      <c r="F257" s="6"/>
      <c r="G257" s="8"/>
      <c r="H257" s="9"/>
      <c r="I257" s="10">
        <f t="shared" si="3"/>
        <v>67419.02</v>
      </c>
    </row>
    <row r="258" spans="2:9" ht="20.100000000000001" customHeight="1" x14ac:dyDescent="0.25">
      <c r="B258" s="11"/>
      <c r="C258" s="6"/>
      <c r="D258" s="6"/>
      <c r="E258" s="6"/>
      <c r="F258" s="6"/>
      <c r="G258" s="8"/>
      <c r="H258" s="9"/>
      <c r="I258" s="10">
        <f t="shared" si="3"/>
        <v>67419.02</v>
      </c>
    </row>
    <row r="259" spans="2:9" ht="20.100000000000001" customHeight="1" x14ac:dyDescent="0.25">
      <c r="B259" s="11"/>
      <c r="C259" s="6"/>
      <c r="D259" s="6"/>
      <c r="E259" s="6"/>
      <c r="F259" s="6"/>
      <c r="G259" s="8"/>
      <c r="H259" s="9"/>
      <c r="I259" s="10">
        <f t="shared" si="3"/>
        <v>67419.02</v>
      </c>
    </row>
    <row r="260" spans="2:9" ht="20.100000000000001" customHeight="1" x14ac:dyDescent="0.25">
      <c r="B260" s="11"/>
      <c r="C260" s="6"/>
      <c r="D260" s="6"/>
      <c r="E260" s="6"/>
      <c r="F260" s="6"/>
      <c r="G260" s="8"/>
      <c r="H260" s="9"/>
      <c r="I260" s="10">
        <f t="shared" si="3"/>
        <v>67419.02</v>
      </c>
    </row>
    <row r="261" spans="2:9" ht="20.100000000000001" customHeight="1" x14ac:dyDescent="0.25">
      <c r="B261" s="11"/>
      <c r="C261" s="6"/>
      <c r="D261" s="6"/>
      <c r="E261" s="6"/>
      <c r="F261" s="6"/>
      <c r="G261" s="8"/>
      <c r="H261" s="9"/>
      <c r="I261" s="10">
        <f t="shared" si="3"/>
        <v>67419.02</v>
      </c>
    </row>
    <row r="262" spans="2:9" ht="20.100000000000001" customHeight="1" x14ac:dyDescent="0.25">
      <c r="B262" s="11"/>
      <c r="C262" s="6"/>
      <c r="D262" s="6"/>
      <c r="E262" s="6"/>
      <c r="F262" s="6"/>
      <c r="G262" s="8"/>
      <c r="H262" s="9"/>
      <c r="I262" s="10">
        <f t="shared" si="3"/>
        <v>67419.02</v>
      </c>
    </row>
    <row r="263" spans="2:9" ht="20.100000000000001" customHeight="1" x14ac:dyDescent="0.25">
      <c r="B263" s="11"/>
      <c r="C263" s="6"/>
      <c r="D263" s="6"/>
      <c r="E263" s="6"/>
      <c r="F263" s="6"/>
      <c r="G263" s="8"/>
      <c r="H263" s="9"/>
      <c r="I263" s="10">
        <f t="shared" si="3"/>
        <v>67419.02</v>
      </c>
    </row>
    <row r="264" spans="2:9" ht="20.100000000000001" customHeight="1" x14ac:dyDescent="0.25">
      <c r="B264" s="11"/>
      <c r="C264" s="6"/>
      <c r="D264" s="6"/>
      <c r="E264" s="6"/>
      <c r="F264" s="6"/>
      <c r="G264" s="8"/>
      <c r="H264" s="9"/>
      <c r="I264" s="10">
        <f t="shared" si="3"/>
        <v>67419.02</v>
      </c>
    </row>
    <row r="265" spans="2:9" ht="20.100000000000001" customHeight="1" x14ac:dyDescent="0.25">
      <c r="B265" s="11"/>
      <c r="C265" s="6"/>
      <c r="D265" s="6"/>
      <c r="E265" s="6"/>
      <c r="F265" s="6"/>
      <c r="G265" s="8"/>
      <c r="H265" s="9"/>
      <c r="I265" s="10">
        <f t="shared" ref="I265:I306" si="4">I264+G265-H265</f>
        <v>67419.02</v>
      </c>
    </row>
    <row r="266" spans="2:9" ht="20.100000000000001" customHeight="1" x14ac:dyDescent="0.25">
      <c r="B266" s="11"/>
      <c r="C266" s="6"/>
      <c r="D266" s="6"/>
      <c r="E266" s="6"/>
      <c r="F266" s="6"/>
      <c r="G266" s="8"/>
      <c r="H266" s="9"/>
      <c r="I266" s="10">
        <f t="shared" si="4"/>
        <v>67419.02</v>
      </c>
    </row>
    <row r="267" spans="2:9" ht="20.100000000000001" customHeight="1" x14ac:dyDescent="0.25">
      <c r="B267" s="11"/>
      <c r="C267" s="6"/>
      <c r="D267" s="6"/>
      <c r="E267" s="6"/>
      <c r="F267" s="6"/>
      <c r="G267" s="8"/>
      <c r="H267" s="9"/>
      <c r="I267" s="10">
        <f t="shared" si="4"/>
        <v>67419.02</v>
      </c>
    </row>
    <row r="268" spans="2:9" ht="20.100000000000001" customHeight="1" x14ac:dyDescent="0.25">
      <c r="B268" s="11"/>
      <c r="C268" s="6"/>
      <c r="D268" s="6"/>
      <c r="E268" s="6"/>
      <c r="F268" s="6"/>
      <c r="G268" s="8"/>
      <c r="H268" s="9"/>
      <c r="I268" s="10">
        <f t="shared" si="4"/>
        <v>67419.02</v>
      </c>
    </row>
    <row r="269" spans="2:9" ht="20.100000000000001" customHeight="1" x14ac:dyDescent="0.25">
      <c r="B269" s="11"/>
      <c r="C269" s="6"/>
      <c r="D269" s="6"/>
      <c r="E269" s="6"/>
      <c r="F269" s="6"/>
      <c r="G269" s="8"/>
      <c r="H269" s="9"/>
      <c r="I269" s="10">
        <f t="shared" si="4"/>
        <v>67419.02</v>
      </c>
    </row>
    <row r="270" spans="2:9" ht="20.100000000000001" customHeight="1" x14ac:dyDescent="0.25">
      <c r="B270" s="11"/>
      <c r="C270" s="6"/>
      <c r="D270" s="6"/>
      <c r="E270" s="6"/>
      <c r="F270" s="6"/>
      <c r="G270" s="8"/>
      <c r="H270" s="9"/>
      <c r="I270" s="10">
        <f t="shared" si="4"/>
        <v>67419.02</v>
      </c>
    </row>
    <row r="271" spans="2:9" ht="20.100000000000001" customHeight="1" x14ac:dyDescent="0.25">
      <c r="B271" s="11"/>
      <c r="C271" s="6"/>
      <c r="D271" s="6"/>
      <c r="E271" s="6"/>
      <c r="F271" s="6"/>
      <c r="G271" s="8"/>
      <c r="H271" s="9"/>
      <c r="I271" s="10">
        <f t="shared" si="4"/>
        <v>67419.02</v>
      </c>
    </row>
    <row r="272" spans="2:9" ht="20.100000000000001" customHeight="1" x14ac:dyDescent="0.25">
      <c r="B272" s="11"/>
      <c r="C272" s="6"/>
      <c r="D272" s="6"/>
      <c r="E272" s="6"/>
      <c r="F272" s="6"/>
      <c r="G272" s="8"/>
      <c r="H272" s="9"/>
      <c r="I272" s="10">
        <f t="shared" si="4"/>
        <v>67419.02</v>
      </c>
    </row>
    <row r="273" spans="2:9" ht="20.100000000000001" customHeight="1" x14ac:dyDescent="0.25">
      <c r="B273" s="11"/>
      <c r="C273" s="6"/>
      <c r="D273" s="6"/>
      <c r="E273" s="6"/>
      <c r="F273" s="6"/>
      <c r="G273" s="8"/>
      <c r="H273" s="9"/>
      <c r="I273" s="10">
        <f t="shared" si="4"/>
        <v>67419.02</v>
      </c>
    </row>
    <row r="274" spans="2:9" ht="20.100000000000001" customHeight="1" x14ac:dyDescent="0.25">
      <c r="B274" s="11"/>
      <c r="C274" s="6"/>
      <c r="D274" s="6"/>
      <c r="E274" s="6"/>
      <c r="F274" s="6"/>
      <c r="G274" s="8"/>
      <c r="H274" s="9"/>
      <c r="I274" s="10">
        <f t="shared" si="4"/>
        <v>67419.02</v>
      </c>
    </row>
    <row r="275" spans="2:9" ht="20.100000000000001" customHeight="1" x14ac:dyDescent="0.25">
      <c r="B275" s="11"/>
      <c r="C275" s="6"/>
      <c r="D275" s="6"/>
      <c r="E275" s="6"/>
      <c r="F275" s="6"/>
      <c r="G275" s="8"/>
      <c r="H275" s="9"/>
      <c r="I275" s="10">
        <f t="shared" si="4"/>
        <v>67419.02</v>
      </c>
    </row>
    <row r="276" spans="2:9" ht="20.100000000000001" customHeight="1" x14ac:dyDescent="0.25">
      <c r="B276" s="11"/>
      <c r="C276" s="6"/>
      <c r="D276" s="6"/>
      <c r="E276" s="6"/>
      <c r="F276" s="6"/>
      <c r="G276" s="8"/>
      <c r="H276" s="9"/>
      <c r="I276" s="10">
        <f t="shared" si="4"/>
        <v>67419.02</v>
      </c>
    </row>
    <row r="277" spans="2:9" ht="20.100000000000001" customHeight="1" x14ac:dyDescent="0.25">
      <c r="B277" s="11"/>
      <c r="C277" s="6"/>
      <c r="D277" s="6"/>
      <c r="E277" s="6"/>
      <c r="F277" s="6"/>
      <c r="G277" s="8"/>
      <c r="H277" s="9"/>
      <c r="I277" s="10">
        <f t="shared" si="4"/>
        <v>67419.02</v>
      </c>
    </row>
    <row r="278" spans="2:9" ht="20.100000000000001" customHeight="1" x14ac:dyDescent="0.25">
      <c r="B278" s="11"/>
      <c r="C278" s="6"/>
      <c r="D278" s="6"/>
      <c r="E278" s="6"/>
      <c r="F278" s="6"/>
      <c r="G278" s="8"/>
      <c r="H278" s="9"/>
      <c r="I278" s="10">
        <f t="shared" si="4"/>
        <v>67419.02</v>
      </c>
    </row>
    <row r="279" spans="2:9" ht="20.100000000000001" customHeight="1" x14ac:dyDescent="0.25">
      <c r="B279" s="11"/>
      <c r="C279" s="6"/>
      <c r="D279" s="6"/>
      <c r="E279" s="6"/>
      <c r="F279" s="6"/>
      <c r="G279" s="8"/>
      <c r="H279" s="9"/>
      <c r="I279" s="10">
        <f t="shared" si="4"/>
        <v>67419.02</v>
      </c>
    </row>
    <row r="280" spans="2:9" ht="20.100000000000001" customHeight="1" x14ac:dyDescent="0.25">
      <c r="B280" s="11"/>
      <c r="C280" s="6"/>
      <c r="D280" s="6"/>
      <c r="E280" s="6"/>
      <c r="F280" s="6"/>
      <c r="G280" s="8"/>
      <c r="H280" s="9"/>
      <c r="I280" s="10">
        <f t="shared" si="4"/>
        <v>67419.02</v>
      </c>
    </row>
    <row r="281" spans="2:9" ht="20.100000000000001" customHeight="1" x14ac:dyDescent="0.25">
      <c r="B281" s="11"/>
      <c r="C281" s="6"/>
      <c r="D281" s="6"/>
      <c r="E281" s="6"/>
      <c r="F281" s="6"/>
      <c r="G281" s="8"/>
      <c r="H281" s="9"/>
      <c r="I281" s="10">
        <f t="shared" si="4"/>
        <v>67419.02</v>
      </c>
    </row>
    <row r="282" spans="2:9" ht="20.100000000000001" customHeight="1" x14ac:dyDescent="0.25">
      <c r="B282" s="11"/>
      <c r="C282" s="6"/>
      <c r="D282" s="6"/>
      <c r="E282" s="6"/>
      <c r="F282" s="6"/>
      <c r="G282" s="8"/>
      <c r="H282" s="9"/>
      <c r="I282" s="10">
        <f t="shared" si="4"/>
        <v>67419.02</v>
      </c>
    </row>
    <row r="283" spans="2:9" ht="20.100000000000001" customHeight="1" x14ac:dyDescent="0.25">
      <c r="B283" s="11"/>
      <c r="C283" s="6"/>
      <c r="D283" s="6"/>
      <c r="E283" s="6"/>
      <c r="F283" s="6"/>
      <c r="G283" s="8"/>
      <c r="H283" s="9"/>
      <c r="I283" s="10">
        <f t="shared" si="4"/>
        <v>67419.02</v>
      </c>
    </row>
    <row r="284" spans="2:9" ht="20.100000000000001" customHeight="1" x14ac:dyDescent="0.25">
      <c r="B284" s="11"/>
      <c r="C284" s="6"/>
      <c r="D284" s="6"/>
      <c r="E284" s="6"/>
      <c r="F284" s="6"/>
      <c r="G284" s="8"/>
      <c r="H284" s="9"/>
      <c r="I284" s="10">
        <f t="shared" si="4"/>
        <v>67419.02</v>
      </c>
    </row>
    <row r="285" spans="2:9" ht="20.100000000000001" customHeight="1" x14ac:dyDescent="0.25">
      <c r="B285" s="11"/>
      <c r="C285" s="6"/>
      <c r="D285" s="6"/>
      <c r="E285" s="6"/>
      <c r="F285" s="6"/>
      <c r="G285" s="8"/>
      <c r="H285" s="9"/>
      <c r="I285" s="10">
        <f t="shared" si="4"/>
        <v>67419.02</v>
      </c>
    </row>
    <row r="286" spans="2:9" ht="20.100000000000001" customHeight="1" x14ac:dyDescent="0.25">
      <c r="B286" s="11"/>
      <c r="C286" s="6"/>
      <c r="D286" s="6"/>
      <c r="E286" s="6"/>
      <c r="F286" s="6"/>
      <c r="G286" s="8"/>
      <c r="H286" s="9"/>
      <c r="I286" s="10">
        <f t="shared" si="4"/>
        <v>67419.02</v>
      </c>
    </row>
    <row r="287" spans="2:9" ht="20.100000000000001" customHeight="1" x14ac:dyDescent="0.25">
      <c r="B287" s="11"/>
      <c r="C287" s="6"/>
      <c r="D287" s="6"/>
      <c r="E287" s="6"/>
      <c r="F287" s="6"/>
      <c r="G287" s="8"/>
      <c r="H287" s="9"/>
      <c r="I287" s="10">
        <f t="shared" si="4"/>
        <v>67419.02</v>
      </c>
    </row>
    <row r="288" spans="2:9" ht="20.100000000000001" customHeight="1" x14ac:dyDescent="0.25">
      <c r="B288" s="11"/>
      <c r="C288" s="6"/>
      <c r="D288" s="6"/>
      <c r="E288" s="6"/>
      <c r="F288" s="6"/>
      <c r="G288" s="8"/>
      <c r="H288" s="9"/>
      <c r="I288" s="10">
        <f t="shared" si="4"/>
        <v>67419.02</v>
      </c>
    </row>
    <row r="289" spans="2:9" ht="20.100000000000001" customHeight="1" x14ac:dyDescent="0.25">
      <c r="B289" s="11"/>
      <c r="C289" s="6"/>
      <c r="D289" s="6"/>
      <c r="E289" s="6"/>
      <c r="F289" s="6"/>
      <c r="G289" s="8"/>
      <c r="H289" s="9"/>
      <c r="I289" s="10">
        <f t="shared" si="4"/>
        <v>67419.02</v>
      </c>
    </row>
    <row r="290" spans="2:9" ht="20.100000000000001" customHeight="1" x14ac:dyDescent="0.25">
      <c r="B290" s="11"/>
      <c r="C290" s="6"/>
      <c r="D290" s="6"/>
      <c r="E290" s="6"/>
      <c r="F290" s="6"/>
      <c r="G290" s="8"/>
      <c r="H290" s="9"/>
      <c r="I290" s="10">
        <f t="shared" si="4"/>
        <v>67419.02</v>
      </c>
    </row>
    <row r="291" spans="2:9" ht="20.100000000000001" customHeight="1" x14ac:dyDescent="0.25">
      <c r="B291" s="11"/>
      <c r="C291" s="6"/>
      <c r="D291" s="6"/>
      <c r="E291" s="6"/>
      <c r="F291" s="6"/>
      <c r="G291" s="8"/>
      <c r="H291" s="9"/>
      <c r="I291" s="10">
        <f t="shared" si="4"/>
        <v>67419.02</v>
      </c>
    </row>
    <row r="292" spans="2:9" ht="20.100000000000001" customHeight="1" x14ac:dyDescent="0.25">
      <c r="B292" s="11"/>
      <c r="C292" s="6"/>
      <c r="D292" s="6"/>
      <c r="E292" s="6"/>
      <c r="F292" s="6"/>
      <c r="G292" s="8"/>
      <c r="H292" s="9"/>
      <c r="I292" s="10">
        <f t="shared" si="4"/>
        <v>67419.02</v>
      </c>
    </row>
    <row r="293" spans="2:9" ht="20.100000000000001" customHeight="1" x14ac:dyDescent="0.25">
      <c r="B293" s="11"/>
      <c r="C293" s="6"/>
      <c r="D293" s="6"/>
      <c r="E293" s="6"/>
      <c r="F293" s="6"/>
      <c r="G293" s="8"/>
      <c r="H293" s="9"/>
      <c r="I293" s="10">
        <f t="shared" si="4"/>
        <v>67419.02</v>
      </c>
    </row>
    <row r="294" spans="2:9" ht="20.100000000000001" customHeight="1" x14ac:dyDescent="0.25">
      <c r="B294" s="11"/>
      <c r="C294" s="6"/>
      <c r="D294" s="6"/>
      <c r="E294" s="6"/>
      <c r="F294" s="6"/>
      <c r="G294" s="8"/>
      <c r="H294" s="9"/>
      <c r="I294" s="10">
        <f t="shared" si="4"/>
        <v>67419.02</v>
      </c>
    </row>
    <row r="295" spans="2:9" ht="20.100000000000001" customHeight="1" x14ac:dyDescent="0.25">
      <c r="B295" s="11"/>
      <c r="C295" s="6"/>
      <c r="D295" s="6"/>
      <c r="E295" s="6"/>
      <c r="F295" s="6"/>
      <c r="G295" s="8"/>
      <c r="H295" s="9"/>
      <c r="I295" s="10">
        <f t="shared" si="4"/>
        <v>67419.02</v>
      </c>
    </row>
    <row r="296" spans="2:9" ht="20.100000000000001" customHeight="1" x14ac:dyDescent="0.25">
      <c r="B296" s="11"/>
      <c r="C296" s="6"/>
      <c r="D296" s="6"/>
      <c r="E296" s="6"/>
      <c r="F296" s="6"/>
      <c r="G296" s="8"/>
      <c r="H296" s="9"/>
      <c r="I296" s="10">
        <f t="shared" si="4"/>
        <v>67419.02</v>
      </c>
    </row>
    <row r="297" spans="2:9" ht="20.100000000000001" customHeight="1" x14ac:dyDescent="0.25">
      <c r="B297" s="11"/>
      <c r="C297" s="6"/>
      <c r="D297" s="6"/>
      <c r="E297" s="6"/>
      <c r="F297" s="6"/>
      <c r="G297" s="8"/>
      <c r="H297" s="9"/>
      <c r="I297" s="10">
        <f t="shared" si="4"/>
        <v>67419.02</v>
      </c>
    </row>
    <row r="298" spans="2:9" ht="20.100000000000001" customHeight="1" x14ac:dyDescent="0.25">
      <c r="B298" s="11"/>
      <c r="C298" s="6"/>
      <c r="D298" s="6"/>
      <c r="E298" s="6"/>
      <c r="F298" s="6"/>
      <c r="G298" s="8"/>
      <c r="H298" s="9"/>
      <c r="I298" s="10">
        <f t="shared" si="4"/>
        <v>67419.02</v>
      </c>
    </row>
    <row r="299" spans="2:9" ht="20.100000000000001" customHeight="1" x14ac:dyDescent="0.25">
      <c r="B299" s="11"/>
      <c r="C299" s="6"/>
      <c r="D299" s="6"/>
      <c r="E299" s="6"/>
      <c r="F299" s="6"/>
      <c r="G299" s="8"/>
      <c r="H299" s="9"/>
      <c r="I299" s="10">
        <f t="shared" si="4"/>
        <v>67419.02</v>
      </c>
    </row>
    <row r="300" spans="2:9" ht="20.100000000000001" customHeight="1" x14ac:dyDescent="0.25">
      <c r="B300" s="11"/>
      <c r="C300" s="6"/>
      <c r="D300" s="6"/>
      <c r="E300" s="6"/>
      <c r="F300" s="6"/>
      <c r="G300" s="8"/>
      <c r="H300" s="9"/>
      <c r="I300" s="10">
        <f t="shared" si="4"/>
        <v>67419.02</v>
      </c>
    </row>
    <row r="301" spans="2:9" ht="20.100000000000001" customHeight="1" x14ac:dyDescent="0.25">
      <c r="B301" s="11"/>
      <c r="C301" s="6"/>
      <c r="D301" s="6"/>
      <c r="E301" s="6"/>
      <c r="F301" s="6"/>
      <c r="G301" s="8"/>
      <c r="H301" s="9"/>
      <c r="I301" s="10">
        <f t="shared" si="4"/>
        <v>67419.02</v>
      </c>
    </row>
    <row r="302" spans="2:9" ht="20.100000000000001" customHeight="1" x14ac:dyDescent="0.25">
      <c r="B302" s="11"/>
      <c r="C302" s="6"/>
      <c r="D302" s="6"/>
      <c r="E302" s="6"/>
      <c r="F302" s="6"/>
      <c r="G302" s="8"/>
      <c r="H302" s="9"/>
      <c r="I302" s="10">
        <f t="shared" si="4"/>
        <v>67419.02</v>
      </c>
    </row>
    <row r="303" spans="2:9" ht="20.100000000000001" customHeight="1" x14ac:dyDescent="0.25">
      <c r="B303" s="11"/>
      <c r="C303" s="6"/>
      <c r="D303" s="6"/>
      <c r="E303" s="6"/>
      <c r="F303" s="6"/>
      <c r="G303" s="8"/>
      <c r="H303" s="9"/>
      <c r="I303" s="10">
        <f t="shared" si="4"/>
        <v>67419.02</v>
      </c>
    </row>
    <row r="304" spans="2:9" ht="20.100000000000001" customHeight="1" x14ac:dyDescent="0.25">
      <c r="B304" s="11"/>
      <c r="C304" s="6"/>
      <c r="D304" s="6"/>
      <c r="E304" s="6"/>
      <c r="F304" s="6"/>
      <c r="G304" s="8"/>
      <c r="H304" s="9"/>
      <c r="I304" s="10">
        <f t="shared" si="4"/>
        <v>67419.02</v>
      </c>
    </row>
    <row r="305" spans="2:9" ht="20.100000000000001" customHeight="1" x14ac:dyDescent="0.25">
      <c r="B305" s="11"/>
      <c r="C305" s="6"/>
      <c r="D305" s="6"/>
      <c r="E305" s="6"/>
      <c r="F305" s="6"/>
      <c r="G305" s="8"/>
      <c r="H305" s="9"/>
      <c r="I305" s="10">
        <f t="shared" si="4"/>
        <v>67419.02</v>
      </c>
    </row>
    <row r="306" spans="2:9" ht="20.100000000000001" customHeight="1" x14ac:dyDescent="0.25">
      <c r="B306" s="11"/>
      <c r="C306" s="6"/>
      <c r="D306" s="6"/>
      <c r="E306" s="6"/>
      <c r="F306" s="6"/>
      <c r="G306" s="8"/>
      <c r="H306" s="9"/>
      <c r="I306" s="10">
        <f t="shared" si="4"/>
        <v>67419.02</v>
      </c>
    </row>
  </sheetData>
  <autoFilter ref="B6:I306" xr:uid="{6C10ED98-C11B-47C0-9889-51C6B05F2FF0}"/>
  <dataValidations count="3">
    <dataValidation type="list" allowBlank="1" showInputMessage="1" showErrorMessage="1" sqref="D7:D306" xr:uid="{D3E70A1E-DA9A-4D36-9D46-D753CB11D4BD}">
      <formula1>INDIRECT("tab_bancos[Banco]")</formula1>
    </dataValidation>
    <dataValidation type="list" allowBlank="1" showInputMessage="1" showErrorMessage="1" sqref="E7:E306" xr:uid="{13BEF865-6DEA-4879-94B6-D9882C7AF806}">
      <formula1>INDIRECT("tab_grupos")</formula1>
    </dataValidation>
    <dataValidation type="list" allowBlank="1" showInputMessage="1" showErrorMessage="1" sqref="F7:F306" xr:uid="{023741A9-D2B7-4BBC-B989-9EA1C4CF8700}">
      <formula1>INDIRECT(E7)</formula1>
    </dataValidation>
  </dataValidation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26948-F8FE-40B9-8F28-80B6BFC1BF4E}">
  <dimension ref="A1:P12"/>
  <sheetViews>
    <sheetView showGridLines="0" zoomScale="150" zoomScaleNormal="150" workbookViewId="0">
      <selection activeCell="B6" sqref="B6"/>
    </sheetView>
  </sheetViews>
  <sheetFormatPr defaultRowHeight="14.25" x14ac:dyDescent="0.25"/>
  <cols>
    <col min="1" max="1" width="1.7109375" style="4" customWidth="1"/>
    <col min="2" max="5" width="20.7109375" style="4" customWidth="1"/>
    <col min="6" max="16384" width="9.140625" style="4"/>
  </cols>
  <sheetData>
    <row r="1" spans="1:16" ht="9.9499999999999993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20.100000000000001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20.100000000000001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9.9499999999999993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ht="20.100000000000001" customHeight="1" x14ac:dyDescent="0.25"/>
    <row r="6" spans="1:16" ht="20.100000000000001" customHeight="1" x14ac:dyDescent="0.25">
      <c r="E6" s="36">
        <v>44449</v>
      </c>
    </row>
    <row r="7" spans="1:16" ht="20.100000000000001" customHeight="1" x14ac:dyDescent="0.25">
      <c r="B7" s="7" t="s">
        <v>42</v>
      </c>
      <c r="C7" s="7" t="s">
        <v>43</v>
      </c>
      <c r="D7" s="7" t="s">
        <v>101</v>
      </c>
      <c r="E7" s="7" t="s">
        <v>100</v>
      </c>
      <c r="G7" s="35"/>
      <c r="H7" s="35"/>
      <c r="I7" s="35"/>
      <c r="J7" s="35"/>
      <c r="K7" s="35"/>
    </row>
    <row r="8" spans="1:16" ht="20.100000000000001" customHeight="1" x14ac:dyDescent="0.25">
      <c r="B8" s="6" t="str" cm="1">
        <f t="array" ref="B8:B9">Configurações!B10:B11</f>
        <v>Inter</v>
      </c>
      <c r="C8" s="27">
        <f>Configurações!C10+SUM(base_inter[Valor])</f>
        <v>3557.0200000000009</v>
      </c>
      <c r="D8" s="27">
        <f>C8
+SUMIF(Previsão!D:D,B8,Previsão!G:G)
-SUMIF(Previsão!D:D,B8,Previsão!H:H)</f>
        <v>16700.02</v>
      </c>
      <c r="E8" s="27">
        <f>C8
+SUMIFS(Previsão!G:G,Previsão!B:B,"&lt;="&amp;$E$6,Previsão!D:D,B8)
-SUMIFS(Previsão!H:H,Previsão!B:B,"&lt;="&amp;$E$6,Previsão!D:D,B8)</f>
        <v>13980.02</v>
      </c>
      <c r="F8" s="2" t="s">
        <v>102</v>
      </c>
      <c r="G8" s="35"/>
      <c r="H8" s="35"/>
      <c r="I8" s="35"/>
      <c r="J8" s="35"/>
      <c r="K8" s="35"/>
    </row>
    <row r="9" spans="1:16" ht="20.100000000000001" customHeight="1" x14ac:dyDescent="0.25">
      <c r="B9" s="6" t="str">
        <v>Físico</v>
      </c>
      <c r="C9" s="27">
        <f>Físico!H306</f>
        <v>37130</v>
      </c>
      <c r="D9" s="27">
        <f>C9
+SUMIF(Previsão!D:D,B9,Previsão!G:G)
-SUMIF(Previsão!D:D,B9,Previsão!H:H)</f>
        <v>50719</v>
      </c>
      <c r="E9" s="27">
        <f>C9
+SUMIFS(Previsão!G:G,Previsão!B:B,"&lt;="&amp;$E$6,Previsão!D:D,B9)
-SUMIFS(Previsão!H:H,Previsão!B:B,"&lt;="&amp;$E$6,Previsão!D:D,B9)</f>
        <v>41848</v>
      </c>
      <c r="G9" s="35"/>
      <c r="H9" s="35"/>
      <c r="I9" s="35"/>
      <c r="J9" s="35"/>
      <c r="K9" s="35"/>
    </row>
    <row r="10" spans="1:16" ht="20.100000000000001" customHeight="1" x14ac:dyDescent="0.25">
      <c r="C10" s="5"/>
      <c r="D10" s="37"/>
      <c r="G10" s="35"/>
      <c r="H10" s="35"/>
      <c r="I10" s="35"/>
      <c r="J10" s="35"/>
      <c r="K10" s="35"/>
    </row>
    <row r="11" spans="1:16" ht="20.100000000000001" customHeight="1" x14ac:dyDescent="0.25">
      <c r="C11" s="5"/>
      <c r="G11" s="35"/>
      <c r="H11" s="35"/>
      <c r="I11" s="35"/>
      <c r="J11" s="35"/>
      <c r="K11" s="35"/>
    </row>
    <row r="12" spans="1:16" ht="20.100000000000001" customHeight="1" x14ac:dyDescent="0.25">
      <c r="C12" s="5"/>
      <c r="G12" s="35"/>
      <c r="H12" s="35"/>
      <c r="I12" s="35"/>
      <c r="J12" s="35"/>
      <c r="K12" s="35"/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BA109-51E1-4C27-8251-9D95BA888CA2}">
  <dimension ref="A1:R75"/>
  <sheetViews>
    <sheetView showGridLines="0" tabSelected="1" zoomScale="130" zoomScaleNormal="130" workbookViewId="0">
      <selection activeCell="B7" sqref="B7"/>
    </sheetView>
  </sheetViews>
  <sheetFormatPr defaultRowHeight="20.100000000000001" customHeight="1" x14ac:dyDescent="0.25"/>
  <cols>
    <col min="1" max="1" width="1.7109375" style="2" customWidth="1"/>
    <col min="2" max="2" width="25.7109375" style="2" customWidth="1"/>
    <col min="3" max="14" width="10.7109375" style="2" customWidth="1"/>
    <col min="15" max="15" width="1.7109375" style="2" customWidth="1"/>
    <col min="16" max="18" width="10.7109375" style="2" customWidth="1"/>
    <col min="19" max="16384" width="9.140625" style="2"/>
  </cols>
  <sheetData>
    <row r="1" spans="1:18" ht="9.9499999999999993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10000000000000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20.100000000000001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9.9499999999999993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6" spans="1:18" ht="20.100000000000001" customHeight="1" x14ac:dyDescent="0.25">
      <c r="C6" s="7" t="s">
        <v>10</v>
      </c>
      <c r="D6" s="7" t="s">
        <v>27</v>
      </c>
      <c r="E6" s="7" t="s">
        <v>34</v>
      </c>
      <c r="F6" s="7" t="s">
        <v>81</v>
      </c>
      <c r="G6" s="7" t="s">
        <v>82</v>
      </c>
      <c r="H6" s="7" t="s">
        <v>83</v>
      </c>
      <c r="I6" s="7" t="s">
        <v>84</v>
      </c>
      <c r="J6" s="7" t="s">
        <v>85</v>
      </c>
      <c r="K6" s="7" t="s">
        <v>86</v>
      </c>
      <c r="L6" s="7" t="s">
        <v>87</v>
      </c>
      <c r="M6" s="7" t="s">
        <v>88</v>
      </c>
      <c r="N6" s="7" t="s">
        <v>89</v>
      </c>
      <c r="P6" s="7" t="s">
        <v>50</v>
      </c>
      <c r="Q6" s="7" t="s">
        <v>90</v>
      </c>
      <c r="R6" s="7" t="s">
        <v>91</v>
      </c>
    </row>
    <row r="8" spans="1:18" ht="20.100000000000001" customHeight="1" x14ac:dyDescent="0.25">
      <c r="B8" s="21" t="s">
        <v>60</v>
      </c>
      <c r="C8" s="28">
        <f>SUM(C9:C18)</f>
        <v>23056</v>
      </c>
      <c r="D8" s="28">
        <f t="shared" ref="D8:N8" si="0">SUM(D9:D18)</f>
        <v>11772</v>
      </c>
      <c r="E8" s="28">
        <f t="shared" si="0"/>
        <v>11134</v>
      </c>
      <c r="F8" s="28">
        <f t="shared" si="0"/>
        <v>10377</v>
      </c>
      <c r="G8" s="28">
        <f t="shared" si="0"/>
        <v>10354</v>
      </c>
      <c r="H8" s="28">
        <f t="shared" si="0"/>
        <v>9993</v>
      </c>
      <c r="I8" s="28">
        <f t="shared" si="0"/>
        <v>11430</v>
      </c>
      <c r="J8" s="28">
        <f t="shared" si="0"/>
        <v>0</v>
      </c>
      <c r="K8" s="28">
        <f t="shared" si="0"/>
        <v>0</v>
      </c>
      <c r="L8" s="28">
        <f t="shared" si="0"/>
        <v>0</v>
      </c>
      <c r="M8" s="28">
        <f t="shared" si="0"/>
        <v>0</v>
      </c>
      <c r="N8" s="28">
        <f t="shared" si="0"/>
        <v>0</v>
      </c>
      <c r="P8" s="32">
        <f t="shared" ref="P8:R8" si="1">SUM(P9:P18)</f>
        <v>88116</v>
      </c>
      <c r="Q8" s="32">
        <f t="shared" si="1"/>
        <v>12588</v>
      </c>
      <c r="R8" s="32">
        <f t="shared" si="1"/>
        <v>1</v>
      </c>
    </row>
    <row r="9" spans="1:18" ht="20.100000000000001" customHeight="1" x14ac:dyDescent="0.25">
      <c r="B9" s="22" t="s">
        <v>54</v>
      </c>
      <c r="C9" s="27">
        <f>SUMIFS(Físico!$F:$F,Físico!$E:$E,$B9,Físico!$J:$J,C$6)
+SUMIFS(base_inter[Valor],base_inter[Subgrupo],$B9,base_inter[Mês],C$6)</f>
        <v>4753</v>
      </c>
      <c r="D9" s="27">
        <f>SUMIFS(Físico!$F:$F,Físico!$E:$E,$B9,Físico!$J:$J,D$6)
+SUMIFS(base_inter[Mês],base_inter[Data],$B9,base_inter[Grupo],D$6)</f>
        <v>1636</v>
      </c>
      <c r="E9" s="27">
        <f>SUMIFS(Físico!$F:$F,Físico!$E:$E,$B9,Físico!$J:$J,E$6)
+SUMIFS(base_inter[Grupo],base_inter[Descrição],$B9,base_inter[Subgrupo],E$6)</f>
        <v>1208</v>
      </c>
      <c r="F9" s="27">
        <f>SUMIFS(Físico!$F:$F,Físico!$E:$E,$B9,Físico!$J:$J,F$6)
+SUMIFS(base_inter[Subgrupo],base_inter[Valor],$B9,base_inter[Data],F$6)</f>
        <v>1333</v>
      </c>
      <c r="G9" s="27">
        <f>SUMIFS(Físico!$F:$F,Físico!$E:$E,$B9,Físico!$J:$J,G$6)
+SUMIFS(base_inter[Data],base_inter[Mês],$B9,base_inter[Descrição],G$6)</f>
        <v>1796</v>
      </c>
      <c r="H9" s="27">
        <f>SUMIFS(Físico!$F:$F,Físico!$E:$E,$B9,Físico!$J:$J,H$6)
+SUMIFS(base_inter[Descrição],base_inter[Grupo],$B9,base_inter[Valor],H$6)</f>
        <v>1940</v>
      </c>
      <c r="I9" s="27">
        <f>SUMIFS(Físico!$F:$F,Físico!$E:$E,$B9,Físico!$J:$J,I$6)
+SUMIFS(base_inter[Valor],base_inter[Subgrupo],$B9,base_inter[Mês],I$6)</f>
        <v>1469</v>
      </c>
      <c r="J9" s="27">
        <f>SUMIFS(Físico!$F:$F,Físico!$E:$E,$B9,Físico!$J:$J,J$6)
+SUMIFS(base_inter[Mês],base_inter[Data],$B9,base_inter[Grupo],J$6)</f>
        <v>0</v>
      </c>
      <c r="K9" s="27">
        <f>SUMIFS(Físico!$F:$F,Físico!$E:$E,$B9,Físico!$J:$J,K$6)
+SUMIFS(base_inter[Grupo],base_inter[Descrição],$B9,base_inter[Subgrupo],K$6)</f>
        <v>0</v>
      </c>
      <c r="L9" s="27">
        <f>SUMIFS(Físico!$F:$F,Físico!$E:$E,$B9,Físico!$J:$J,L$6)
+SUMIFS(base_inter[Subgrupo],base_inter[Valor],$B9,base_inter[Data],L$6)</f>
        <v>0</v>
      </c>
      <c r="M9" s="27">
        <f>SUMIFS(Físico!$F:$F,Físico!$E:$E,$B9,Físico!$J:$J,M$6)
+SUMIFS(base_inter[Data],base_inter[Mês],$B9,base_inter[Descrição],M$6)</f>
        <v>0</v>
      </c>
      <c r="N9" s="27">
        <f>SUMIFS(Físico!$F:$F,Físico!$E:$E,$B9,Físico!$J:$J,N$6)
+SUMIFS(base_inter[Descrição],base_inter[Grupo],$B9,base_inter[Valor],N$6)</f>
        <v>0</v>
      </c>
      <c r="P9" s="27">
        <f>SUM(C9:N9)</f>
        <v>14135</v>
      </c>
      <c r="Q9" s="27">
        <f>IFERROR(AVERAGEIF(C9:N9,"&gt;0"),0)</f>
        <v>2019.2857142857142</v>
      </c>
      <c r="R9" s="33">
        <f>P9/$P$8</f>
        <v>0.16041354578056199</v>
      </c>
    </row>
    <row r="10" spans="1:18" ht="20.100000000000001" customHeight="1" x14ac:dyDescent="0.25">
      <c r="B10" s="22" t="s">
        <v>61</v>
      </c>
      <c r="C10" s="27">
        <f>SUMIFS(Físico!$F:$F,Físico!$E:$E,$B10,Físico!$J:$J,C$6)
+SUMIFS(base_inter[Valor],base_inter[Subgrupo],$B10,base_inter[Mês],C$6)</f>
        <v>2088</v>
      </c>
      <c r="D10" s="27">
        <f>SUMIFS(Físico!$F:$F,Físico!$E:$E,$B10,Físico!$J:$J,D$6)
+SUMIFS(base_inter[Mês],base_inter[Data],$B10,base_inter[Grupo],D$6)</f>
        <v>1999</v>
      </c>
      <c r="E10" s="27">
        <f>SUMIFS(Físico!$F:$F,Físico!$E:$E,$B10,Físico!$J:$J,E$6)
+SUMIFS(base_inter[Grupo],base_inter[Descrição],$B10,base_inter[Subgrupo],E$6)</f>
        <v>2181</v>
      </c>
      <c r="F10" s="27">
        <f>SUMIFS(Físico!$F:$F,Físico!$E:$E,$B10,Físico!$J:$J,F$6)
+SUMIFS(base_inter[Subgrupo],base_inter[Valor],$B10,base_inter[Data],F$6)</f>
        <v>2029</v>
      </c>
      <c r="G10" s="27">
        <f>SUMIFS(Físico!$F:$F,Físico!$E:$E,$B10,Físico!$J:$J,G$6)
+SUMIFS(base_inter[Data],base_inter[Mês],$B10,base_inter[Descrição],G$6)</f>
        <v>1915</v>
      </c>
      <c r="H10" s="27">
        <f>SUMIFS(Físico!$F:$F,Físico!$E:$E,$B10,Físico!$J:$J,H$6)
+SUMIFS(base_inter[Descrição],base_inter[Grupo],$B10,base_inter[Valor],H$6)</f>
        <v>2064</v>
      </c>
      <c r="I10" s="27">
        <f>SUMIFS(Físico!$F:$F,Físico!$E:$E,$B10,Físico!$J:$J,I$6)
+SUMIFS(base_inter[Valor],base_inter[Subgrupo],$B10,base_inter[Mês],I$6)</f>
        <v>2012</v>
      </c>
      <c r="J10" s="27">
        <f>SUMIFS(Físico!$F:$F,Físico!$E:$E,$B10,Físico!$J:$J,J$6)
+SUMIFS(base_inter[Mês],base_inter[Data],$B10,base_inter[Grupo],J$6)</f>
        <v>0</v>
      </c>
      <c r="K10" s="27">
        <f>SUMIFS(Físico!$F:$F,Físico!$E:$E,$B10,Físico!$J:$J,K$6)
+SUMIFS(base_inter[Grupo],base_inter[Descrição],$B10,base_inter[Subgrupo],K$6)</f>
        <v>0</v>
      </c>
      <c r="L10" s="27">
        <f>SUMIFS(Físico!$F:$F,Físico!$E:$E,$B10,Físico!$J:$J,L$6)
+SUMIFS(base_inter[Subgrupo],base_inter[Valor],$B10,base_inter[Data],L$6)</f>
        <v>0</v>
      </c>
      <c r="M10" s="27">
        <f>SUMIFS(Físico!$F:$F,Físico!$E:$E,$B10,Físico!$J:$J,M$6)
+SUMIFS(base_inter[Data],base_inter[Mês],$B10,base_inter[Descrição],M$6)</f>
        <v>0</v>
      </c>
      <c r="N10" s="27">
        <f>SUMIFS(Físico!$F:$F,Físico!$E:$E,$B10,Físico!$J:$J,N$6)
+SUMIFS(base_inter[Descrição],base_inter[Grupo],$B10,base_inter[Valor],N$6)</f>
        <v>0</v>
      </c>
      <c r="P10" s="27">
        <f t="shared" ref="P10:P18" si="2">SUM(C10:N10)</f>
        <v>14288</v>
      </c>
      <c r="Q10" s="27">
        <f t="shared" ref="Q10:Q18" si="3">IFERROR(AVERAGEIF(C10:N10,"&gt;0"),0)</f>
        <v>2041.1428571428571</v>
      </c>
      <c r="R10" s="33">
        <f t="shared" ref="R10:R18" si="4">P10/$P$8</f>
        <v>0.16214989332243859</v>
      </c>
    </row>
    <row r="11" spans="1:18" ht="20.100000000000001" customHeight="1" x14ac:dyDescent="0.25">
      <c r="B11" s="22" t="s">
        <v>80</v>
      </c>
      <c r="C11" s="27">
        <f>SUMIFS(Físico!$F:$F,Físico!$E:$E,$B11,Físico!$J:$J,C$6)
+SUMIFS(base_inter[Valor],base_inter[Subgrupo],$B11,base_inter[Mês],C$6)</f>
        <v>16215</v>
      </c>
      <c r="D11" s="27">
        <f>SUMIFS(Físico!$F:$F,Físico!$E:$E,$B11,Físico!$J:$J,D$6)
+SUMIFS(base_inter[Mês],base_inter[Data],$B11,base_inter[Grupo],D$6)</f>
        <v>8137</v>
      </c>
      <c r="E11" s="27">
        <f>SUMIFS(Físico!$F:$F,Físico!$E:$E,$B11,Físico!$J:$J,E$6)
+SUMIFS(base_inter[Grupo],base_inter[Descrição],$B11,base_inter[Subgrupo],E$6)</f>
        <v>7745</v>
      </c>
      <c r="F11" s="27">
        <f>SUMIFS(Físico!$F:$F,Físico!$E:$E,$B11,Físico!$J:$J,F$6)
+SUMIFS(base_inter[Subgrupo],base_inter[Valor],$B11,base_inter[Data],F$6)</f>
        <v>7015</v>
      </c>
      <c r="G11" s="27">
        <f>SUMIFS(Físico!$F:$F,Físico!$E:$E,$B11,Físico!$J:$J,G$6)
+SUMIFS(base_inter[Data],base_inter[Mês],$B11,base_inter[Descrição],G$6)</f>
        <v>6643</v>
      </c>
      <c r="H11" s="27">
        <f>SUMIFS(Físico!$F:$F,Físico!$E:$E,$B11,Físico!$J:$J,H$6)
+SUMIFS(base_inter[Descrição],base_inter[Grupo],$B11,base_inter[Valor],H$6)</f>
        <v>5989</v>
      </c>
      <c r="I11" s="27">
        <f>SUMIFS(Físico!$F:$F,Físico!$E:$E,$B11,Físico!$J:$J,I$6)
+SUMIFS(base_inter[Valor],base_inter[Subgrupo],$B11,base_inter[Mês],I$6)</f>
        <v>7949</v>
      </c>
      <c r="J11" s="27">
        <f>SUMIFS(Físico!$F:$F,Físico!$E:$E,$B11,Físico!$J:$J,J$6)
+SUMIFS(base_inter[Mês],base_inter[Data],$B11,base_inter[Grupo],J$6)</f>
        <v>0</v>
      </c>
      <c r="K11" s="27">
        <f>SUMIFS(Físico!$F:$F,Físico!$E:$E,$B11,Físico!$J:$J,K$6)
+SUMIFS(base_inter[Grupo],base_inter[Descrição],$B11,base_inter[Subgrupo],K$6)</f>
        <v>0</v>
      </c>
      <c r="L11" s="27">
        <f>SUMIFS(Físico!$F:$F,Físico!$E:$E,$B11,Físico!$J:$J,L$6)
+SUMIFS(base_inter[Subgrupo],base_inter[Valor],$B11,base_inter[Data],L$6)</f>
        <v>0</v>
      </c>
      <c r="M11" s="27">
        <f>SUMIFS(Físico!$F:$F,Físico!$E:$E,$B11,Físico!$J:$J,M$6)
+SUMIFS(base_inter[Data],base_inter[Mês],$B11,base_inter[Descrição],M$6)</f>
        <v>0</v>
      </c>
      <c r="N11" s="27">
        <f>SUMIFS(Físico!$F:$F,Físico!$E:$E,$B11,Físico!$J:$J,N$6)
+SUMIFS(base_inter[Descrição],base_inter[Grupo],$B11,base_inter[Valor],N$6)</f>
        <v>0</v>
      </c>
      <c r="P11" s="27">
        <f t="shared" si="2"/>
        <v>59693</v>
      </c>
      <c r="Q11" s="27">
        <f t="shared" si="3"/>
        <v>8527.5714285714294</v>
      </c>
      <c r="R11" s="33">
        <f t="shared" si="4"/>
        <v>0.67743656089699944</v>
      </c>
    </row>
    <row r="12" spans="1:18" ht="20.100000000000001" customHeight="1" x14ac:dyDescent="0.25">
      <c r="B12" s="22"/>
      <c r="C12" s="27">
        <f>SUMIFS(Físico!$F:$F,Físico!$E:$E,$B12,Físico!$J:$J,C$6)
+SUMIFS(base_inter[Valor],base_inter[Subgrupo],$B12,base_inter[Mês],C$6)</f>
        <v>0</v>
      </c>
      <c r="D12" s="27">
        <f>SUMIFS(Físico!$F:$F,Físico!$E:$E,$B12,Físico!$J:$J,D$6)
+SUMIFS(base_inter[Mês],base_inter[Data],$B12,base_inter[Grupo],D$6)</f>
        <v>0</v>
      </c>
      <c r="E12" s="27">
        <f>SUMIFS(Físico!$F:$F,Físico!$E:$E,$B12,Físico!$J:$J,E$6)
+SUMIFS(base_inter[Grupo],base_inter[Descrição],$B12,base_inter[Subgrupo],E$6)</f>
        <v>0</v>
      </c>
      <c r="F12" s="27">
        <f>SUMIFS(Físico!$F:$F,Físico!$E:$E,$B12,Físico!$J:$J,F$6)
+SUMIFS(base_inter[Subgrupo],base_inter[Valor],$B12,base_inter[Data],F$6)</f>
        <v>0</v>
      </c>
      <c r="G12" s="27">
        <f>SUMIFS(Físico!$F:$F,Físico!$E:$E,$B12,Físico!$J:$J,G$6)
+SUMIFS(base_inter[Data],base_inter[Mês],$B12,base_inter[Descrição],G$6)</f>
        <v>0</v>
      </c>
      <c r="H12" s="27">
        <f>SUMIFS(Físico!$F:$F,Físico!$E:$E,$B12,Físico!$J:$J,H$6)
+SUMIFS(base_inter[Descrição],base_inter[Grupo],$B12,base_inter[Valor],H$6)</f>
        <v>0</v>
      </c>
      <c r="I12" s="27">
        <f>SUMIFS(Físico!$F:$F,Físico!$E:$E,$B12,Físico!$J:$J,I$6)
+SUMIFS(base_inter[Valor],base_inter[Subgrupo],$B12,base_inter[Mês],I$6)</f>
        <v>0</v>
      </c>
      <c r="J12" s="27">
        <f>SUMIFS(Físico!$F:$F,Físico!$E:$E,$B12,Físico!$J:$J,J$6)
+SUMIFS(base_inter[Mês],base_inter[Data],$B12,base_inter[Grupo],J$6)</f>
        <v>0</v>
      </c>
      <c r="K12" s="27">
        <f>SUMIFS(Físico!$F:$F,Físico!$E:$E,$B12,Físico!$J:$J,K$6)
+SUMIFS(base_inter[Grupo],base_inter[Descrição],$B12,base_inter[Subgrupo],K$6)</f>
        <v>0</v>
      </c>
      <c r="L12" s="27">
        <f>SUMIFS(Físico!$F:$F,Físico!$E:$E,$B12,Físico!$J:$J,L$6)
+SUMIFS(base_inter[Subgrupo],base_inter[Valor],$B12,base_inter[Data],L$6)</f>
        <v>0</v>
      </c>
      <c r="M12" s="27">
        <f>SUMIFS(Físico!$F:$F,Físico!$E:$E,$B12,Físico!$J:$J,M$6)
+SUMIFS(base_inter[Data],base_inter[Mês],$B12,base_inter[Descrição],M$6)</f>
        <v>0</v>
      </c>
      <c r="N12" s="27">
        <f>SUMIFS(Físico!$F:$F,Físico!$E:$E,$B12,Físico!$J:$J,N$6)
+SUMIFS(base_inter[Descrição],base_inter[Grupo],$B12,base_inter[Valor],N$6)</f>
        <v>0</v>
      </c>
      <c r="P12" s="27">
        <f t="shared" si="2"/>
        <v>0</v>
      </c>
      <c r="Q12" s="27">
        <f t="shared" si="3"/>
        <v>0</v>
      </c>
      <c r="R12" s="33">
        <f t="shared" si="4"/>
        <v>0</v>
      </c>
    </row>
    <row r="13" spans="1:18" ht="20.100000000000001" customHeight="1" x14ac:dyDescent="0.25">
      <c r="B13" s="22"/>
      <c r="C13" s="27">
        <f>SUMIFS(Físico!$F:$F,Físico!$E:$E,$B13,Físico!$J:$J,C$6)
+SUMIFS(base_inter[Valor],base_inter[Subgrupo],$B13,base_inter[Mês],C$6)</f>
        <v>0</v>
      </c>
      <c r="D13" s="27">
        <f>SUMIFS(Físico!$F:$F,Físico!$E:$E,$B13,Físico!$J:$J,D$6)
+SUMIFS(base_inter[Mês],base_inter[Data],$B13,base_inter[Grupo],D$6)</f>
        <v>0</v>
      </c>
      <c r="E13" s="27">
        <f>SUMIFS(Físico!$F:$F,Físico!$E:$E,$B13,Físico!$J:$J,E$6)
+SUMIFS(base_inter[Grupo],base_inter[Descrição],$B13,base_inter[Subgrupo],E$6)</f>
        <v>0</v>
      </c>
      <c r="F13" s="27">
        <f>SUMIFS(Físico!$F:$F,Físico!$E:$E,$B13,Físico!$J:$J,F$6)
+SUMIFS(base_inter[Subgrupo],base_inter[Valor],$B13,base_inter[Data],F$6)</f>
        <v>0</v>
      </c>
      <c r="G13" s="27">
        <f>SUMIFS(Físico!$F:$F,Físico!$E:$E,$B13,Físico!$J:$J,G$6)
+SUMIFS(base_inter[Data],base_inter[Mês],$B13,base_inter[Descrição],G$6)</f>
        <v>0</v>
      </c>
      <c r="H13" s="27">
        <f>SUMIFS(Físico!$F:$F,Físico!$E:$E,$B13,Físico!$J:$J,H$6)
+SUMIFS(base_inter[Descrição],base_inter[Grupo],$B13,base_inter[Valor],H$6)</f>
        <v>0</v>
      </c>
      <c r="I13" s="27">
        <f>SUMIFS(Físico!$F:$F,Físico!$E:$E,$B13,Físico!$J:$J,I$6)
+SUMIFS(base_inter[Valor],base_inter[Subgrupo],$B13,base_inter[Mês],I$6)</f>
        <v>0</v>
      </c>
      <c r="J13" s="27">
        <f>SUMIFS(Físico!$F:$F,Físico!$E:$E,$B13,Físico!$J:$J,J$6)
+SUMIFS(base_inter[Mês],base_inter[Data],$B13,base_inter[Grupo],J$6)</f>
        <v>0</v>
      </c>
      <c r="K13" s="27">
        <f>SUMIFS(Físico!$F:$F,Físico!$E:$E,$B13,Físico!$J:$J,K$6)
+SUMIFS(base_inter[Grupo],base_inter[Descrição],$B13,base_inter[Subgrupo],K$6)</f>
        <v>0</v>
      </c>
      <c r="L13" s="27">
        <f>SUMIFS(Físico!$F:$F,Físico!$E:$E,$B13,Físico!$J:$J,L$6)
+SUMIFS(base_inter[Subgrupo],base_inter[Valor],$B13,base_inter[Data],L$6)</f>
        <v>0</v>
      </c>
      <c r="M13" s="27">
        <f>SUMIFS(Físico!$F:$F,Físico!$E:$E,$B13,Físico!$J:$J,M$6)
+SUMIFS(base_inter[Data],base_inter[Mês],$B13,base_inter[Descrição],M$6)</f>
        <v>0</v>
      </c>
      <c r="N13" s="27">
        <f>SUMIFS(Físico!$F:$F,Físico!$E:$E,$B13,Físico!$J:$J,N$6)
+SUMIFS(base_inter[Descrição],base_inter[Grupo],$B13,base_inter[Valor],N$6)</f>
        <v>0</v>
      </c>
      <c r="P13" s="27">
        <f t="shared" si="2"/>
        <v>0</v>
      </c>
      <c r="Q13" s="27">
        <f t="shared" si="3"/>
        <v>0</v>
      </c>
      <c r="R13" s="33">
        <f t="shared" si="4"/>
        <v>0</v>
      </c>
    </row>
    <row r="14" spans="1:18" ht="20.100000000000001" customHeight="1" x14ac:dyDescent="0.25">
      <c r="B14" s="22"/>
      <c r="C14" s="27">
        <f>SUMIFS(Físico!$F:$F,Físico!$E:$E,$B14,Físico!$J:$J,C$6)
+SUMIFS(base_inter[Valor],base_inter[Subgrupo],$B14,base_inter[Mês],C$6)</f>
        <v>0</v>
      </c>
      <c r="D14" s="27">
        <f>SUMIFS(Físico!$F:$F,Físico!$E:$E,$B14,Físico!$J:$J,D$6)
+SUMIFS(base_inter[Mês],base_inter[Data],$B14,base_inter[Grupo],D$6)</f>
        <v>0</v>
      </c>
      <c r="E14" s="27">
        <f>SUMIFS(Físico!$F:$F,Físico!$E:$E,$B14,Físico!$J:$J,E$6)
+SUMIFS(base_inter[Grupo],base_inter[Descrição],$B14,base_inter[Subgrupo],E$6)</f>
        <v>0</v>
      </c>
      <c r="F14" s="27">
        <f>SUMIFS(Físico!$F:$F,Físico!$E:$E,$B14,Físico!$J:$J,F$6)
+SUMIFS(base_inter[Subgrupo],base_inter[Valor],$B14,base_inter[Data],F$6)</f>
        <v>0</v>
      </c>
      <c r="G14" s="27">
        <f>SUMIFS(Físico!$F:$F,Físico!$E:$E,$B14,Físico!$J:$J,G$6)
+SUMIFS(base_inter[Data],base_inter[Mês],$B14,base_inter[Descrição],G$6)</f>
        <v>0</v>
      </c>
      <c r="H14" s="27">
        <f>SUMIFS(Físico!$F:$F,Físico!$E:$E,$B14,Físico!$J:$J,H$6)
+SUMIFS(base_inter[Descrição],base_inter[Grupo],$B14,base_inter[Valor],H$6)</f>
        <v>0</v>
      </c>
      <c r="I14" s="27">
        <f>SUMIFS(Físico!$F:$F,Físico!$E:$E,$B14,Físico!$J:$J,I$6)
+SUMIFS(base_inter[Valor],base_inter[Subgrupo],$B14,base_inter[Mês],I$6)</f>
        <v>0</v>
      </c>
      <c r="J14" s="27">
        <f>SUMIFS(Físico!$F:$F,Físico!$E:$E,$B14,Físico!$J:$J,J$6)
+SUMIFS(base_inter[Mês],base_inter[Data],$B14,base_inter[Grupo],J$6)</f>
        <v>0</v>
      </c>
      <c r="K14" s="27">
        <f>SUMIFS(Físico!$F:$F,Físico!$E:$E,$B14,Físico!$J:$J,K$6)
+SUMIFS(base_inter[Grupo],base_inter[Descrição],$B14,base_inter[Subgrupo],K$6)</f>
        <v>0</v>
      </c>
      <c r="L14" s="27">
        <f>SUMIFS(Físico!$F:$F,Físico!$E:$E,$B14,Físico!$J:$J,L$6)
+SUMIFS(base_inter[Subgrupo],base_inter[Valor],$B14,base_inter[Data],L$6)</f>
        <v>0</v>
      </c>
      <c r="M14" s="27">
        <f>SUMIFS(Físico!$F:$F,Físico!$E:$E,$B14,Físico!$J:$J,M$6)
+SUMIFS(base_inter[Data],base_inter[Mês],$B14,base_inter[Descrição],M$6)</f>
        <v>0</v>
      </c>
      <c r="N14" s="27">
        <f>SUMIFS(Físico!$F:$F,Físico!$E:$E,$B14,Físico!$J:$J,N$6)
+SUMIFS(base_inter[Descrição],base_inter[Grupo],$B14,base_inter[Valor],N$6)</f>
        <v>0</v>
      </c>
      <c r="P14" s="27">
        <f t="shared" si="2"/>
        <v>0</v>
      </c>
      <c r="Q14" s="27">
        <f t="shared" si="3"/>
        <v>0</v>
      </c>
      <c r="R14" s="33">
        <f t="shared" si="4"/>
        <v>0</v>
      </c>
    </row>
    <row r="15" spans="1:18" ht="20.100000000000001" customHeight="1" x14ac:dyDescent="0.25">
      <c r="B15" s="22"/>
      <c r="C15" s="27">
        <f>SUMIFS(Físico!$F:$F,Físico!$E:$E,$B15,Físico!$J:$J,C$6)
+SUMIFS(base_inter[Valor],base_inter[Subgrupo],$B15,base_inter[Mês],C$6)</f>
        <v>0</v>
      </c>
      <c r="D15" s="27">
        <f>SUMIFS(Físico!$F:$F,Físico!$E:$E,$B15,Físico!$J:$J,D$6)
+SUMIFS(base_inter[Mês],base_inter[Data],$B15,base_inter[Grupo],D$6)</f>
        <v>0</v>
      </c>
      <c r="E15" s="27">
        <f>SUMIFS(Físico!$F:$F,Físico!$E:$E,$B15,Físico!$J:$J,E$6)
+SUMIFS(base_inter[Grupo],base_inter[Descrição],$B15,base_inter[Subgrupo],E$6)</f>
        <v>0</v>
      </c>
      <c r="F15" s="27">
        <f>SUMIFS(Físico!$F:$F,Físico!$E:$E,$B15,Físico!$J:$J,F$6)
+SUMIFS(base_inter[Subgrupo],base_inter[Valor],$B15,base_inter[Data],F$6)</f>
        <v>0</v>
      </c>
      <c r="G15" s="27">
        <f>SUMIFS(Físico!$F:$F,Físico!$E:$E,$B15,Físico!$J:$J,G$6)
+SUMIFS(base_inter[Data],base_inter[Mês],$B15,base_inter[Descrição],G$6)</f>
        <v>0</v>
      </c>
      <c r="H15" s="27">
        <f>SUMIFS(Físico!$F:$F,Físico!$E:$E,$B15,Físico!$J:$J,H$6)
+SUMIFS(base_inter[Descrição],base_inter[Grupo],$B15,base_inter[Valor],H$6)</f>
        <v>0</v>
      </c>
      <c r="I15" s="27">
        <f>SUMIFS(Físico!$F:$F,Físico!$E:$E,$B15,Físico!$J:$J,I$6)
+SUMIFS(base_inter[Valor],base_inter[Subgrupo],$B15,base_inter[Mês],I$6)</f>
        <v>0</v>
      </c>
      <c r="J15" s="27">
        <f>SUMIFS(Físico!$F:$F,Físico!$E:$E,$B15,Físico!$J:$J,J$6)
+SUMIFS(base_inter[Mês],base_inter[Data],$B15,base_inter[Grupo],J$6)</f>
        <v>0</v>
      </c>
      <c r="K15" s="27">
        <f>SUMIFS(Físico!$F:$F,Físico!$E:$E,$B15,Físico!$J:$J,K$6)
+SUMIFS(base_inter[Grupo],base_inter[Descrição],$B15,base_inter[Subgrupo],K$6)</f>
        <v>0</v>
      </c>
      <c r="L15" s="27">
        <f>SUMIFS(Físico!$F:$F,Físico!$E:$E,$B15,Físico!$J:$J,L$6)
+SUMIFS(base_inter[Subgrupo],base_inter[Valor],$B15,base_inter[Data],L$6)</f>
        <v>0</v>
      </c>
      <c r="M15" s="27">
        <f>SUMIFS(Físico!$F:$F,Físico!$E:$E,$B15,Físico!$J:$J,M$6)
+SUMIFS(base_inter[Data],base_inter[Mês],$B15,base_inter[Descrição],M$6)</f>
        <v>0</v>
      </c>
      <c r="N15" s="27">
        <f>SUMIFS(Físico!$F:$F,Físico!$E:$E,$B15,Físico!$J:$J,N$6)
+SUMIFS(base_inter[Descrição],base_inter[Grupo],$B15,base_inter[Valor],N$6)</f>
        <v>0</v>
      </c>
      <c r="P15" s="27">
        <f t="shared" si="2"/>
        <v>0</v>
      </c>
      <c r="Q15" s="27">
        <f t="shared" si="3"/>
        <v>0</v>
      </c>
      <c r="R15" s="33">
        <f t="shared" si="4"/>
        <v>0</v>
      </c>
    </row>
    <row r="16" spans="1:18" ht="20.100000000000001" customHeight="1" x14ac:dyDescent="0.25">
      <c r="B16" s="22"/>
      <c r="C16" s="27">
        <f>SUMIFS(Físico!$F:$F,Físico!$E:$E,$B16,Físico!$J:$J,C$6)
+SUMIFS(base_inter[Valor],base_inter[Subgrupo],$B16,base_inter[Mês],C$6)</f>
        <v>0</v>
      </c>
      <c r="D16" s="27">
        <f>SUMIFS(Físico!$F:$F,Físico!$E:$E,$B16,Físico!$J:$J,D$6)
+SUMIFS(base_inter[Mês],base_inter[Data],$B16,base_inter[Grupo],D$6)</f>
        <v>0</v>
      </c>
      <c r="E16" s="27">
        <f>SUMIFS(Físico!$F:$F,Físico!$E:$E,$B16,Físico!$J:$J,E$6)
+SUMIFS(base_inter[Grupo],base_inter[Descrição],$B16,base_inter[Subgrupo],E$6)</f>
        <v>0</v>
      </c>
      <c r="F16" s="27">
        <f>SUMIFS(Físico!$F:$F,Físico!$E:$E,$B16,Físico!$J:$J,F$6)
+SUMIFS(base_inter[Subgrupo],base_inter[Valor],$B16,base_inter[Data],F$6)</f>
        <v>0</v>
      </c>
      <c r="G16" s="27">
        <f>SUMIFS(Físico!$F:$F,Físico!$E:$E,$B16,Físico!$J:$J,G$6)
+SUMIFS(base_inter[Data],base_inter[Mês],$B16,base_inter[Descrição],G$6)</f>
        <v>0</v>
      </c>
      <c r="H16" s="27">
        <f>SUMIFS(Físico!$F:$F,Físico!$E:$E,$B16,Físico!$J:$J,H$6)
+SUMIFS(base_inter[Descrição],base_inter[Grupo],$B16,base_inter[Valor],H$6)</f>
        <v>0</v>
      </c>
      <c r="I16" s="27">
        <f>SUMIFS(Físico!$F:$F,Físico!$E:$E,$B16,Físico!$J:$J,I$6)
+SUMIFS(base_inter[Valor],base_inter[Subgrupo],$B16,base_inter[Mês],I$6)</f>
        <v>0</v>
      </c>
      <c r="J16" s="27">
        <f>SUMIFS(Físico!$F:$F,Físico!$E:$E,$B16,Físico!$J:$J,J$6)
+SUMIFS(base_inter[Mês],base_inter[Data],$B16,base_inter[Grupo],J$6)</f>
        <v>0</v>
      </c>
      <c r="K16" s="27">
        <f>SUMIFS(Físico!$F:$F,Físico!$E:$E,$B16,Físico!$J:$J,K$6)
+SUMIFS(base_inter[Grupo],base_inter[Descrição],$B16,base_inter[Subgrupo],K$6)</f>
        <v>0</v>
      </c>
      <c r="L16" s="27">
        <f>SUMIFS(Físico!$F:$F,Físico!$E:$E,$B16,Físico!$J:$J,L$6)
+SUMIFS(base_inter[Subgrupo],base_inter[Valor],$B16,base_inter[Data],L$6)</f>
        <v>0</v>
      </c>
      <c r="M16" s="27">
        <f>SUMIFS(Físico!$F:$F,Físico!$E:$E,$B16,Físico!$J:$J,M$6)
+SUMIFS(base_inter[Data],base_inter[Mês],$B16,base_inter[Descrição],M$6)</f>
        <v>0</v>
      </c>
      <c r="N16" s="27">
        <f>SUMIFS(Físico!$F:$F,Físico!$E:$E,$B16,Físico!$J:$J,N$6)
+SUMIFS(base_inter[Descrição],base_inter[Grupo],$B16,base_inter[Valor],N$6)</f>
        <v>0</v>
      </c>
      <c r="P16" s="27">
        <f t="shared" si="2"/>
        <v>0</v>
      </c>
      <c r="Q16" s="27">
        <f t="shared" si="3"/>
        <v>0</v>
      </c>
      <c r="R16" s="33">
        <f t="shared" si="4"/>
        <v>0</v>
      </c>
    </row>
    <row r="17" spans="2:18" ht="20.100000000000001" customHeight="1" x14ac:dyDescent="0.25">
      <c r="B17" s="22"/>
      <c r="C17" s="27">
        <f>SUMIFS(Físico!$F:$F,Físico!$E:$E,$B17,Físico!$J:$J,C$6)
+SUMIFS(base_inter[Valor],base_inter[Subgrupo],$B17,base_inter[Mês],C$6)</f>
        <v>0</v>
      </c>
      <c r="D17" s="27">
        <f>SUMIFS(Físico!$F:$F,Físico!$E:$E,$B17,Físico!$J:$J,D$6)
+SUMIFS(base_inter[Mês],base_inter[Data],$B17,base_inter[Grupo],D$6)</f>
        <v>0</v>
      </c>
      <c r="E17" s="27">
        <f>SUMIFS(Físico!$F:$F,Físico!$E:$E,$B17,Físico!$J:$J,E$6)
+SUMIFS(base_inter[Grupo],base_inter[Descrição],$B17,base_inter[Subgrupo],E$6)</f>
        <v>0</v>
      </c>
      <c r="F17" s="27">
        <f>SUMIFS(Físico!$F:$F,Físico!$E:$E,$B17,Físico!$J:$J,F$6)
+SUMIFS(base_inter[Subgrupo],base_inter[Valor],$B17,base_inter[Data],F$6)</f>
        <v>0</v>
      </c>
      <c r="G17" s="27">
        <f>SUMIFS(Físico!$F:$F,Físico!$E:$E,$B17,Físico!$J:$J,G$6)
+SUMIFS(base_inter[Data],base_inter[Mês],$B17,base_inter[Descrição],G$6)</f>
        <v>0</v>
      </c>
      <c r="H17" s="27">
        <f>SUMIFS(Físico!$F:$F,Físico!$E:$E,$B17,Físico!$J:$J,H$6)
+SUMIFS(base_inter[Descrição],base_inter[Grupo],$B17,base_inter[Valor],H$6)</f>
        <v>0</v>
      </c>
      <c r="I17" s="27">
        <f>SUMIFS(Físico!$F:$F,Físico!$E:$E,$B17,Físico!$J:$J,I$6)
+SUMIFS(base_inter[Valor],base_inter[Subgrupo],$B17,base_inter[Mês],I$6)</f>
        <v>0</v>
      </c>
      <c r="J17" s="27">
        <f>SUMIFS(Físico!$F:$F,Físico!$E:$E,$B17,Físico!$J:$J,J$6)
+SUMIFS(base_inter[Mês],base_inter[Data],$B17,base_inter[Grupo],J$6)</f>
        <v>0</v>
      </c>
      <c r="K17" s="27">
        <f>SUMIFS(Físico!$F:$F,Físico!$E:$E,$B17,Físico!$J:$J,K$6)
+SUMIFS(base_inter[Grupo],base_inter[Descrição],$B17,base_inter[Subgrupo],K$6)</f>
        <v>0</v>
      </c>
      <c r="L17" s="27">
        <f>SUMIFS(Físico!$F:$F,Físico!$E:$E,$B17,Físico!$J:$J,L$6)
+SUMIFS(base_inter[Subgrupo],base_inter[Valor],$B17,base_inter[Data],L$6)</f>
        <v>0</v>
      </c>
      <c r="M17" s="27">
        <f>SUMIFS(Físico!$F:$F,Físico!$E:$E,$B17,Físico!$J:$J,M$6)
+SUMIFS(base_inter[Data],base_inter[Mês],$B17,base_inter[Descrição],M$6)</f>
        <v>0</v>
      </c>
      <c r="N17" s="27">
        <f>SUMIFS(Físico!$F:$F,Físico!$E:$E,$B17,Físico!$J:$J,N$6)
+SUMIFS(base_inter[Descrição],base_inter[Grupo],$B17,base_inter[Valor],N$6)</f>
        <v>0</v>
      </c>
      <c r="P17" s="27">
        <f t="shared" si="2"/>
        <v>0</v>
      </c>
      <c r="Q17" s="27">
        <f t="shared" si="3"/>
        <v>0</v>
      </c>
      <c r="R17" s="33">
        <f t="shared" si="4"/>
        <v>0</v>
      </c>
    </row>
    <row r="18" spans="2:18" ht="20.100000000000001" customHeight="1" x14ac:dyDescent="0.25">
      <c r="B18" s="22"/>
      <c r="C18" s="27">
        <f>SUMIFS(Físico!$F:$F,Físico!$E:$E,$B18,Físico!$J:$J,C$6)
+SUMIFS(base_inter[Valor],base_inter[Subgrupo],$B18,base_inter[Mês],C$6)</f>
        <v>0</v>
      </c>
      <c r="D18" s="27">
        <f>SUMIFS(Físico!$F:$F,Físico!$E:$E,$B18,Físico!$J:$J,D$6)
+SUMIFS(base_inter[Mês],base_inter[Data],$B18,base_inter[Grupo],D$6)</f>
        <v>0</v>
      </c>
      <c r="E18" s="27">
        <f>SUMIFS(Físico!$F:$F,Físico!$E:$E,$B18,Físico!$J:$J,E$6)
+SUMIFS(base_inter[Grupo],base_inter[Descrição],$B18,base_inter[Subgrupo],E$6)</f>
        <v>0</v>
      </c>
      <c r="F18" s="27">
        <f>SUMIFS(Físico!$F:$F,Físico!$E:$E,$B18,Físico!$J:$J,F$6)
+SUMIFS(base_inter[Subgrupo],base_inter[Valor],$B18,base_inter[Data],F$6)</f>
        <v>0</v>
      </c>
      <c r="G18" s="27">
        <f>SUMIFS(Físico!$F:$F,Físico!$E:$E,$B18,Físico!$J:$J,G$6)
+SUMIFS(base_inter[Data],base_inter[Mês],$B18,base_inter[Descrição],G$6)</f>
        <v>0</v>
      </c>
      <c r="H18" s="27">
        <f>SUMIFS(Físico!$F:$F,Físico!$E:$E,$B18,Físico!$J:$J,H$6)
+SUMIFS(base_inter[Descrição],base_inter[Grupo],$B18,base_inter[Valor],H$6)</f>
        <v>0</v>
      </c>
      <c r="I18" s="27">
        <f>SUMIFS(Físico!$F:$F,Físico!$E:$E,$B18,Físico!$J:$J,I$6)
+SUMIFS(base_inter[Valor],base_inter[Subgrupo],$B18,base_inter[Mês],I$6)</f>
        <v>0</v>
      </c>
      <c r="J18" s="27">
        <f>SUMIFS(Físico!$F:$F,Físico!$E:$E,$B18,Físico!$J:$J,J$6)
+SUMIFS(base_inter[Mês],base_inter[Data],$B18,base_inter[Grupo],J$6)</f>
        <v>0</v>
      </c>
      <c r="K18" s="27">
        <f>SUMIFS(Físico!$F:$F,Físico!$E:$E,$B18,Físico!$J:$J,K$6)
+SUMIFS(base_inter[Grupo],base_inter[Descrição],$B18,base_inter[Subgrupo],K$6)</f>
        <v>0</v>
      </c>
      <c r="L18" s="27">
        <f>SUMIFS(Físico!$F:$F,Físico!$E:$E,$B18,Físico!$J:$J,L$6)
+SUMIFS(base_inter[Subgrupo],base_inter[Valor],$B18,base_inter[Data],L$6)</f>
        <v>0</v>
      </c>
      <c r="M18" s="27">
        <f>SUMIFS(Físico!$F:$F,Físico!$E:$E,$B18,Físico!$J:$J,M$6)
+SUMIFS(base_inter[Data],base_inter[Mês],$B18,base_inter[Descrição],M$6)</f>
        <v>0</v>
      </c>
      <c r="N18" s="27">
        <f>SUMIFS(Físico!$F:$F,Físico!$E:$E,$B18,Físico!$J:$J,N$6)
+SUMIFS(base_inter[Descrição],base_inter[Grupo],$B18,base_inter[Valor],N$6)</f>
        <v>0</v>
      </c>
      <c r="P18" s="27">
        <f t="shared" si="2"/>
        <v>0</v>
      </c>
      <c r="Q18" s="27">
        <f t="shared" si="3"/>
        <v>0</v>
      </c>
      <c r="R18" s="33">
        <f t="shared" si="4"/>
        <v>0</v>
      </c>
    </row>
    <row r="20" spans="2:18" ht="20.100000000000001" customHeight="1" x14ac:dyDescent="0.25">
      <c r="B20" s="23" t="s">
        <v>103</v>
      </c>
      <c r="C20" s="29">
        <f>SUM(C21:C29)</f>
        <v>9872.57</v>
      </c>
      <c r="D20" s="29">
        <f t="shared" ref="D20:N20" si="5">SUM(D21:D29)</f>
        <v>2623</v>
      </c>
      <c r="E20" s="29">
        <f t="shared" si="5"/>
        <v>2410</v>
      </c>
      <c r="F20" s="29">
        <f t="shared" si="5"/>
        <v>2432</v>
      </c>
      <c r="G20" s="29">
        <f t="shared" si="5"/>
        <v>2764</v>
      </c>
      <c r="H20" s="29">
        <f t="shared" si="5"/>
        <v>2598</v>
      </c>
      <c r="I20" s="29">
        <f t="shared" si="5"/>
        <v>2884</v>
      </c>
      <c r="J20" s="29">
        <f t="shared" si="5"/>
        <v>0</v>
      </c>
      <c r="K20" s="29">
        <f t="shared" si="5"/>
        <v>0</v>
      </c>
      <c r="L20" s="29">
        <f t="shared" si="5"/>
        <v>0</v>
      </c>
      <c r="M20" s="29">
        <f t="shared" si="5"/>
        <v>0</v>
      </c>
      <c r="N20" s="29">
        <f t="shared" si="5"/>
        <v>0</v>
      </c>
      <c r="P20" s="23">
        <f t="shared" ref="P20:R20" si="6">SUM(P21:P29)</f>
        <v>25583.57</v>
      </c>
      <c r="Q20" s="23">
        <f t="shared" si="6"/>
        <v>3816.7957142857149</v>
      </c>
      <c r="R20" s="23">
        <f t="shared" si="6"/>
        <v>0.29033966589495663</v>
      </c>
    </row>
    <row r="21" spans="2:18" ht="20.100000000000001" customHeight="1" x14ac:dyDescent="0.25">
      <c r="B21" s="22" t="s">
        <v>62</v>
      </c>
      <c r="C21" s="27">
        <f>SUMIFS(Físico!$G:$G,Físico!$E:$E,$B21,Físico!$J:$J,C$6)+
ABS(SUMIFS(base_inter[Valor],base_inter[Subgrupo],$B21,base_inter[Mês],C$6))</f>
        <v>6215.38</v>
      </c>
      <c r="D21" s="27">
        <f>SUMIFS(Físico!$G:$G,Físico!$E:$E,$B21,Físico!$J:$J,D$6)+
ABS(SUMIFS(base_inter[Mês],base_inter[Data],$B21,base_inter[Grupo],D$6))</f>
        <v>1139</v>
      </c>
      <c r="E21" s="27">
        <f>SUMIFS(Físico!$G:$G,Físico!$E:$E,$B21,Físico!$J:$J,E$6)+
ABS(SUMIFS(base_inter[Grupo],base_inter[Descrição],$B21,base_inter[Subgrupo],E$6))</f>
        <v>823</v>
      </c>
      <c r="F21" s="27">
        <f>SUMIFS(Físico!$G:$G,Físico!$E:$E,$B21,Físico!$J:$J,F$6)+
ABS(SUMIFS(base_inter[Subgrupo],base_inter[Valor],$B21,base_inter[Data],F$6))</f>
        <v>805</v>
      </c>
      <c r="G21" s="27">
        <f>SUMIFS(Físico!$G:$G,Físico!$E:$E,$B21,Físico!$J:$J,G$6)+
ABS(SUMIFS(base_inter[Data],base_inter[Mês],$B21,base_inter[Descrição],G$6))</f>
        <v>1097</v>
      </c>
      <c r="H21" s="27">
        <f>SUMIFS(Físico!$G:$G,Físico!$E:$E,$B21,Físico!$J:$J,H$6)+
ABS(SUMIFS(base_inter[Descrição],base_inter[Grupo],$B21,base_inter[Valor],H$6))</f>
        <v>1098</v>
      </c>
      <c r="I21" s="27">
        <f>SUMIFS(Físico!$G:$G,Físico!$E:$E,$B21,Físico!$J:$J,I$6)+
ABS(SUMIFS(base_inter[Valor],base_inter[Subgrupo],$B21,base_inter[Mês],I$6))</f>
        <v>1198</v>
      </c>
      <c r="J21" s="27">
        <f>SUMIFS(Físico!$G:$G,Físico!$E:$E,$B21,Físico!$J:$J,J$6)+
ABS(SUMIFS(base_inter[Mês],base_inter[Data],$B21,base_inter[Grupo],J$6))</f>
        <v>0</v>
      </c>
      <c r="K21" s="27">
        <f>SUMIFS(Físico!$G:$G,Físico!$E:$E,$B21,Físico!$J:$J,K$6)+
ABS(SUMIFS(base_inter[Grupo],base_inter[Descrição],$B21,base_inter[Subgrupo],K$6))</f>
        <v>0</v>
      </c>
      <c r="L21" s="27">
        <f>SUMIFS(Físico!$G:$G,Físico!$E:$E,$B21,Físico!$J:$J,L$6)+
ABS(SUMIFS(base_inter[Subgrupo],base_inter[Valor],$B21,base_inter[Data],L$6))</f>
        <v>0</v>
      </c>
      <c r="M21" s="27">
        <f>SUMIFS(Físico!$G:$G,Físico!$E:$E,$B21,Físico!$J:$J,M$6)+
ABS(SUMIFS(base_inter[Data],base_inter[Mês],$B21,base_inter[Descrição],M$6))</f>
        <v>0</v>
      </c>
      <c r="N21" s="27">
        <f>SUMIFS(Físico!$G:$G,Físico!$E:$E,$B21,Físico!$J:$J,N$6)+
ABS(SUMIFS(base_inter[Descrição],base_inter[Grupo],$B21,base_inter[Valor],N$6))</f>
        <v>0</v>
      </c>
      <c r="P21" s="27">
        <f>SUM(C21:N21)</f>
        <v>12375.380000000001</v>
      </c>
      <c r="Q21" s="27">
        <f>IFERROR(AVERAGEIF(C21:N21,"&gt;0"),0)</f>
        <v>1767.9114285714288</v>
      </c>
      <c r="R21" s="33">
        <f>P21/$P$8</f>
        <v>0.14044418720777158</v>
      </c>
    </row>
    <row r="22" spans="2:18" ht="20.100000000000001" customHeight="1" x14ac:dyDescent="0.25">
      <c r="B22" s="22" t="s">
        <v>55</v>
      </c>
      <c r="C22" s="27">
        <f>SUMIFS(Físico!$G:$G,Físico!$E:$E,$B22,Físico!$J:$J,C$6)+
ABS(SUMIFS(base_inter[Valor],base_inter[Subgrupo],$B22,base_inter[Mês],C$6))</f>
        <v>2436.19</v>
      </c>
      <c r="D22" s="27">
        <f>SUMIFS(Físico!$G:$G,Físico!$E:$E,$B22,Físico!$J:$J,D$6)+
ABS(SUMIFS(base_inter[Mês],base_inter[Data],$B22,base_inter[Grupo],D$6))</f>
        <v>520</v>
      </c>
      <c r="E22" s="27">
        <f>SUMIFS(Físico!$G:$G,Físico!$E:$E,$B22,Físico!$J:$J,E$6)+
ABS(SUMIFS(base_inter[Grupo],base_inter[Descrição],$B22,base_inter[Subgrupo],E$6))</f>
        <v>502</v>
      </c>
      <c r="F22" s="27">
        <f>SUMIFS(Físico!$G:$G,Físico!$E:$E,$B22,Físico!$J:$J,F$6)+
ABS(SUMIFS(base_inter[Subgrupo],base_inter[Valor],$B22,base_inter[Data],F$6))</f>
        <v>567</v>
      </c>
      <c r="G22" s="27">
        <f>SUMIFS(Físico!$G:$G,Físico!$E:$E,$B22,Físico!$J:$J,G$6)+
ABS(SUMIFS(base_inter[Data],base_inter[Mês],$B22,base_inter[Descrição],G$6))</f>
        <v>601</v>
      </c>
      <c r="H22" s="27">
        <f>SUMIFS(Físico!$G:$G,Físico!$E:$E,$B22,Físico!$J:$J,H$6)+
ABS(SUMIFS(base_inter[Descrição],base_inter[Grupo],$B22,base_inter[Valor],H$6))</f>
        <v>530</v>
      </c>
      <c r="I22" s="27">
        <f>SUMIFS(Físico!$G:$G,Físico!$E:$E,$B22,Físico!$J:$J,I$6)+
ABS(SUMIFS(base_inter[Valor],base_inter[Subgrupo],$B22,base_inter[Mês],I$6))</f>
        <v>670</v>
      </c>
      <c r="J22" s="27">
        <f>SUMIFS(Físico!$G:$G,Físico!$E:$E,$B22,Físico!$J:$J,J$6)+
ABS(SUMIFS(base_inter[Mês],base_inter[Data],$B22,base_inter[Grupo],J$6))</f>
        <v>0</v>
      </c>
      <c r="K22" s="27">
        <f>SUMIFS(Físico!$G:$G,Físico!$E:$E,$B22,Físico!$J:$J,K$6)+
ABS(SUMIFS(base_inter[Grupo],base_inter[Descrição],$B22,base_inter[Subgrupo],K$6))</f>
        <v>0</v>
      </c>
      <c r="L22" s="27">
        <f>SUMIFS(Físico!$G:$G,Físico!$E:$E,$B22,Físico!$J:$J,L$6)+
ABS(SUMIFS(base_inter[Subgrupo],base_inter[Valor],$B22,base_inter[Data],L$6))</f>
        <v>0</v>
      </c>
      <c r="M22" s="27">
        <f>SUMIFS(Físico!$G:$G,Físico!$E:$E,$B22,Físico!$J:$J,M$6)+
ABS(SUMIFS(base_inter[Data],base_inter[Mês],$B22,base_inter[Descrição],M$6))</f>
        <v>0</v>
      </c>
      <c r="N22" s="27">
        <f>SUMIFS(Físico!$G:$G,Físico!$E:$E,$B22,Físico!$J:$J,N$6)+
ABS(SUMIFS(base_inter[Descrição],base_inter[Grupo],$B22,base_inter[Valor],N$6))</f>
        <v>0</v>
      </c>
      <c r="P22" s="27">
        <f t="shared" ref="P22:P30" si="7">SUM(C22:N22)</f>
        <v>5826.1900000000005</v>
      </c>
      <c r="Q22" s="27">
        <f t="shared" ref="Q22:Q32" si="8">IFERROR(AVERAGEIF(C22:N22,"&gt;0"),0)</f>
        <v>832.31285714285718</v>
      </c>
      <c r="R22" s="33">
        <f t="shared" ref="R22:R32" si="9">P22/$P$8</f>
        <v>6.611954696082438E-2</v>
      </c>
    </row>
    <row r="23" spans="2:18" ht="20.100000000000001" customHeight="1" x14ac:dyDescent="0.25">
      <c r="B23" s="22" t="s">
        <v>63</v>
      </c>
      <c r="C23" s="27">
        <f>SUMIFS(Físico!$G:$G,Físico!$E:$E,$B23,Físico!$J:$J,C$6)+
ABS(SUMIFS(base_inter[Valor],base_inter[Subgrupo],$B23,base_inter[Mês],C$6))</f>
        <v>1032</v>
      </c>
      <c r="D23" s="27">
        <f>SUMIFS(Físico!$G:$G,Físico!$E:$E,$B23,Físico!$J:$J,D$6)+
ABS(SUMIFS(base_inter[Mês],base_inter[Data],$B23,base_inter[Grupo],D$6))</f>
        <v>964</v>
      </c>
      <c r="E23" s="27">
        <f>SUMIFS(Físico!$G:$G,Físico!$E:$E,$B23,Físico!$J:$J,E$6)+
ABS(SUMIFS(base_inter[Grupo],base_inter[Descrição],$B23,base_inter[Subgrupo],E$6))</f>
        <v>1085</v>
      </c>
      <c r="F23" s="27">
        <f>SUMIFS(Físico!$G:$G,Físico!$E:$E,$B23,Físico!$J:$J,F$6)+
ABS(SUMIFS(base_inter[Subgrupo],base_inter[Valor],$B23,base_inter[Data],F$6))</f>
        <v>1060</v>
      </c>
      <c r="G23" s="27">
        <f>SUMIFS(Físico!$G:$G,Físico!$E:$E,$B23,Físico!$J:$J,G$6)+
ABS(SUMIFS(base_inter[Data],base_inter[Mês],$B23,base_inter[Descrição],G$6))</f>
        <v>1066</v>
      </c>
      <c r="H23" s="27">
        <f>SUMIFS(Físico!$G:$G,Físico!$E:$E,$B23,Físico!$J:$J,H$6)+
ABS(SUMIFS(base_inter[Descrição],base_inter[Grupo],$B23,base_inter[Valor],H$6))</f>
        <v>970</v>
      </c>
      <c r="I23" s="27">
        <f>SUMIFS(Físico!$G:$G,Físico!$E:$E,$B23,Físico!$J:$J,I$6)+
ABS(SUMIFS(base_inter[Valor],base_inter[Subgrupo],$B23,base_inter[Mês],I$6))</f>
        <v>1016</v>
      </c>
      <c r="J23" s="27">
        <f>SUMIFS(Físico!$G:$G,Físico!$E:$E,$B23,Físico!$J:$J,J$6)+
ABS(SUMIFS(base_inter[Mês],base_inter[Data],$B23,base_inter[Grupo],J$6))</f>
        <v>0</v>
      </c>
      <c r="K23" s="27">
        <f>SUMIFS(Físico!$G:$G,Físico!$E:$E,$B23,Físico!$J:$J,K$6)+
ABS(SUMIFS(base_inter[Grupo],base_inter[Descrição],$B23,base_inter[Subgrupo],K$6))</f>
        <v>0</v>
      </c>
      <c r="L23" s="27">
        <f>SUMIFS(Físico!$G:$G,Físico!$E:$E,$B23,Físico!$J:$J,L$6)+
ABS(SUMIFS(base_inter[Subgrupo],base_inter[Valor],$B23,base_inter[Data],L$6))</f>
        <v>0</v>
      </c>
      <c r="M23" s="27">
        <f>SUMIFS(Físico!$G:$G,Físico!$E:$E,$B23,Físico!$J:$J,M$6)+
ABS(SUMIFS(base_inter[Data],base_inter[Mês],$B23,base_inter[Descrição],M$6))</f>
        <v>0</v>
      </c>
      <c r="N23" s="27">
        <f>SUMIFS(Físico!$G:$G,Físico!$E:$E,$B23,Físico!$J:$J,N$6)+
ABS(SUMIFS(base_inter[Descrição],base_inter[Grupo],$B23,base_inter[Valor],N$6))</f>
        <v>0</v>
      </c>
      <c r="P23" s="27">
        <f t="shared" si="7"/>
        <v>7193</v>
      </c>
      <c r="Q23" s="27">
        <f t="shared" si="8"/>
        <v>1027.5714285714287</v>
      </c>
      <c r="R23" s="33">
        <f t="shared" si="9"/>
        <v>8.1631031821689584E-2</v>
      </c>
    </row>
    <row r="24" spans="2:18" ht="20.100000000000001" customHeight="1" x14ac:dyDescent="0.25">
      <c r="B24" s="22" t="s">
        <v>64</v>
      </c>
      <c r="C24" s="27">
        <f>SUMIFS(Físico!$G:$G,Físico!$E:$E,$B24,Físico!$J:$J,C$6)+
ABS(SUMIFS(base_inter[Valor],base_inter[Subgrupo],$B24,base_inter[Mês],C$6))</f>
        <v>189</v>
      </c>
      <c r="D24" s="27">
        <f>SUMIFS(Físico!$G:$G,Físico!$E:$E,$B24,Físico!$J:$J,D$6)+
ABS(SUMIFS(base_inter[Mês],base_inter[Data],$B24,base_inter[Grupo],D$6))</f>
        <v>0</v>
      </c>
      <c r="E24" s="27">
        <f>SUMIFS(Físico!$G:$G,Físico!$E:$E,$B24,Físico!$J:$J,E$6)+
ABS(SUMIFS(base_inter[Grupo],base_inter[Descrição],$B24,base_inter[Subgrupo],E$6))</f>
        <v>0</v>
      </c>
      <c r="F24" s="27">
        <f>SUMIFS(Físico!$G:$G,Físico!$E:$E,$B24,Físico!$J:$J,F$6)+
ABS(SUMIFS(base_inter[Subgrupo],base_inter[Valor],$B24,base_inter[Data],F$6))</f>
        <v>0</v>
      </c>
      <c r="G24" s="27">
        <f>SUMIFS(Físico!$G:$G,Físico!$E:$E,$B24,Físico!$J:$J,G$6)+
ABS(SUMIFS(base_inter[Data],base_inter[Mês],$B24,base_inter[Descrição],G$6))</f>
        <v>0</v>
      </c>
      <c r="H24" s="27">
        <f>SUMIFS(Físico!$G:$G,Físico!$E:$E,$B24,Físico!$J:$J,H$6)+
ABS(SUMIFS(base_inter[Descrição],base_inter[Grupo],$B24,base_inter[Valor],H$6))</f>
        <v>0</v>
      </c>
      <c r="I24" s="27">
        <f>SUMIFS(Físico!$G:$G,Físico!$E:$E,$B24,Físico!$J:$J,I$6)+
ABS(SUMIFS(base_inter[Valor],base_inter[Subgrupo],$B24,base_inter[Mês],I$6))</f>
        <v>0</v>
      </c>
      <c r="J24" s="27">
        <f>SUMIFS(Físico!$G:$G,Físico!$E:$E,$B24,Físico!$J:$J,J$6)+
ABS(SUMIFS(base_inter[Mês],base_inter[Data],$B24,base_inter[Grupo],J$6))</f>
        <v>0</v>
      </c>
      <c r="K24" s="27">
        <f>SUMIFS(Físico!$G:$G,Físico!$E:$E,$B24,Físico!$J:$J,K$6)+
ABS(SUMIFS(base_inter[Grupo],base_inter[Descrição],$B24,base_inter[Subgrupo],K$6))</f>
        <v>0</v>
      </c>
      <c r="L24" s="27">
        <f>SUMIFS(Físico!$G:$G,Físico!$E:$E,$B24,Físico!$J:$J,L$6)+
ABS(SUMIFS(base_inter[Subgrupo],base_inter[Valor],$B24,base_inter[Data],L$6))</f>
        <v>0</v>
      </c>
      <c r="M24" s="27">
        <f>SUMIFS(Físico!$G:$G,Físico!$E:$E,$B24,Físico!$J:$J,M$6)+
ABS(SUMIFS(base_inter[Data],base_inter[Mês],$B24,base_inter[Descrição],M$6))</f>
        <v>0</v>
      </c>
      <c r="N24" s="27">
        <f>SUMIFS(Físico!$G:$G,Físico!$E:$E,$B24,Físico!$J:$J,N$6)+
ABS(SUMIFS(base_inter[Descrição],base_inter[Grupo],$B24,base_inter[Valor],N$6))</f>
        <v>0</v>
      </c>
      <c r="P24" s="27">
        <f t="shared" si="7"/>
        <v>189</v>
      </c>
      <c r="Q24" s="27">
        <f t="shared" si="8"/>
        <v>189</v>
      </c>
      <c r="R24" s="33">
        <f t="shared" si="9"/>
        <v>2.1448999046711154E-3</v>
      </c>
    </row>
    <row r="25" spans="2:18" ht="20.100000000000001" customHeight="1" x14ac:dyDescent="0.25">
      <c r="B25" s="22"/>
      <c r="C25" s="27">
        <f>SUMIFS(Físico!$G:$G,Físico!$E:$E,$B25,Físico!$J:$J,C$6)+
ABS(SUMIFS(base_inter[Valor],base_inter[Subgrupo],$B25,base_inter[Mês],C$6))</f>
        <v>0</v>
      </c>
      <c r="D25" s="27">
        <f>SUMIFS(Físico!$G:$G,Físico!$E:$E,$B25,Físico!$J:$J,D$6)+
ABS(SUMIFS(base_inter[Mês],base_inter[Data],$B25,base_inter[Grupo],D$6))</f>
        <v>0</v>
      </c>
      <c r="E25" s="27">
        <f>SUMIFS(Físico!$G:$G,Físico!$E:$E,$B25,Físico!$J:$J,E$6)+
ABS(SUMIFS(base_inter[Grupo],base_inter[Descrição],$B25,base_inter[Subgrupo],E$6))</f>
        <v>0</v>
      </c>
      <c r="F25" s="27">
        <f>SUMIFS(Físico!$G:$G,Físico!$E:$E,$B25,Físico!$J:$J,F$6)+
ABS(SUMIFS(base_inter[Subgrupo],base_inter[Valor],$B25,base_inter[Data],F$6))</f>
        <v>0</v>
      </c>
      <c r="G25" s="27">
        <f>SUMIFS(Físico!$G:$G,Físico!$E:$E,$B25,Físico!$J:$J,G$6)+
ABS(SUMIFS(base_inter[Data],base_inter[Mês],$B25,base_inter[Descrição],G$6))</f>
        <v>0</v>
      </c>
      <c r="H25" s="27">
        <f>SUMIFS(Físico!$G:$G,Físico!$E:$E,$B25,Físico!$J:$J,H$6)+
ABS(SUMIFS(base_inter[Descrição],base_inter[Grupo],$B25,base_inter[Valor],H$6))</f>
        <v>0</v>
      </c>
      <c r="I25" s="27">
        <f>SUMIFS(Físico!$G:$G,Físico!$E:$E,$B25,Físico!$J:$J,I$6)+
ABS(SUMIFS(base_inter[Valor],base_inter[Subgrupo],$B25,base_inter[Mês],I$6))</f>
        <v>0</v>
      </c>
      <c r="J25" s="27">
        <f>SUMIFS(Físico!$G:$G,Físico!$E:$E,$B25,Físico!$J:$J,J$6)+
ABS(SUMIFS(base_inter[Mês],base_inter[Data],$B25,base_inter[Grupo],J$6))</f>
        <v>0</v>
      </c>
      <c r="K25" s="27">
        <f>SUMIFS(Físico!$G:$G,Físico!$E:$E,$B25,Físico!$J:$J,K$6)+
ABS(SUMIFS(base_inter[Grupo],base_inter[Descrição],$B25,base_inter[Subgrupo],K$6))</f>
        <v>0</v>
      </c>
      <c r="L25" s="27">
        <f>SUMIFS(Físico!$G:$G,Físico!$E:$E,$B25,Físico!$J:$J,L$6)+
ABS(SUMIFS(base_inter[Subgrupo],base_inter[Valor],$B25,base_inter[Data],L$6))</f>
        <v>0</v>
      </c>
      <c r="M25" s="27">
        <f>SUMIFS(Físico!$G:$G,Físico!$E:$E,$B25,Físico!$J:$J,M$6)+
ABS(SUMIFS(base_inter[Data],base_inter[Mês],$B25,base_inter[Descrição],M$6))</f>
        <v>0</v>
      </c>
      <c r="N25" s="27">
        <f>SUMIFS(Físico!$G:$G,Físico!$E:$E,$B25,Físico!$J:$J,N$6)+
ABS(SUMIFS(base_inter[Descrição],base_inter[Grupo],$B25,base_inter[Valor],N$6))</f>
        <v>0</v>
      </c>
      <c r="P25" s="27">
        <f t="shared" si="7"/>
        <v>0</v>
      </c>
      <c r="Q25" s="27">
        <f t="shared" si="8"/>
        <v>0</v>
      </c>
      <c r="R25" s="33">
        <f t="shared" si="9"/>
        <v>0</v>
      </c>
    </row>
    <row r="26" spans="2:18" ht="20.100000000000001" customHeight="1" x14ac:dyDescent="0.25">
      <c r="B26" s="22"/>
      <c r="C26" s="27">
        <f>SUMIFS(Físico!$G:$G,Físico!$E:$E,$B26,Físico!$J:$J,C$6)+
ABS(SUMIFS(base_inter[Valor],base_inter[Subgrupo],$B26,base_inter[Mês],C$6))</f>
        <v>0</v>
      </c>
      <c r="D26" s="27">
        <f>SUMIFS(Físico!$G:$G,Físico!$E:$E,$B26,Físico!$J:$J,D$6)+
ABS(SUMIFS(base_inter[Mês],base_inter[Data],$B26,base_inter[Grupo],D$6))</f>
        <v>0</v>
      </c>
      <c r="E26" s="27">
        <f>SUMIFS(Físico!$G:$G,Físico!$E:$E,$B26,Físico!$J:$J,E$6)+
ABS(SUMIFS(base_inter[Grupo],base_inter[Descrição],$B26,base_inter[Subgrupo],E$6))</f>
        <v>0</v>
      </c>
      <c r="F26" s="27">
        <f>SUMIFS(Físico!$G:$G,Físico!$E:$E,$B26,Físico!$J:$J,F$6)+
ABS(SUMIFS(base_inter[Subgrupo],base_inter[Valor],$B26,base_inter[Data],F$6))</f>
        <v>0</v>
      </c>
      <c r="G26" s="27">
        <f>SUMIFS(Físico!$G:$G,Físico!$E:$E,$B26,Físico!$J:$J,G$6)+
ABS(SUMIFS(base_inter[Data],base_inter[Mês],$B26,base_inter[Descrição],G$6))</f>
        <v>0</v>
      </c>
      <c r="H26" s="27">
        <f>SUMIFS(Físico!$G:$G,Físico!$E:$E,$B26,Físico!$J:$J,H$6)+
ABS(SUMIFS(base_inter[Descrição],base_inter[Grupo],$B26,base_inter[Valor],H$6))</f>
        <v>0</v>
      </c>
      <c r="I26" s="27">
        <f>SUMIFS(Físico!$G:$G,Físico!$E:$E,$B26,Físico!$J:$J,I$6)+
ABS(SUMIFS(base_inter[Valor],base_inter[Subgrupo],$B26,base_inter[Mês],I$6))</f>
        <v>0</v>
      </c>
      <c r="J26" s="27">
        <f>SUMIFS(Físico!$G:$G,Físico!$E:$E,$B26,Físico!$J:$J,J$6)+
ABS(SUMIFS(base_inter[Mês],base_inter[Data],$B26,base_inter[Grupo],J$6))</f>
        <v>0</v>
      </c>
      <c r="K26" s="27">
        <f>SUMIFS(Físico!$G:$G,Físico!$E:$E,$B26,Físico!$J:$J,K$6)+
ABS(SUMIFS(base_inter[Grupo],base_inter[Descrição],$B26,base_inter[Subgrupo],K$6))</f>
        <v>0</v>
      </c>
      <c r="L26" s="27">
        <f>SUMIFS(Físico!$G:$G,Físico!$E:$E,$B26,Físico!$J:$J,L$6)+
ABS(SUMIFS(base_inter[Subgrupo],base_inter[Valor],$B26,base_inter[Data],L$6))</f>
        <v>0</v>
      </c>
      <c r="M26" s="27">
        <f>SUMIFS(Físico!$G:$G,Físico!$E:$E,$B26,Físico!$J:$J,M$6)+
ABS(SUMIFS(base_inter[Data],base_inter[Mês],$B26,base_inter[Descrição],M$6))</f>
        <v>0</v>
      </c>
      <c r="N26" s="27">
        <f>SUMIFS(Físico!$G:$G,Físico!$E:$E,$B26,Físico!$J:$J,N$6)+
ABS(SUMIFS(base_inter[Descrição],base_inter[Grupo],$B26,base_inter[Valor],N$6))</f>
        <v>0</v>
      </c>
      <c r="P26" s="27">
        <f t="shared" si="7"/>
        <v>0</v>
      </c>
      <c r="Q26" s="27">
        <f t="shared" si="8"/>
        <v>0</v>
      </c>
      <c r="R26" s="33">
        <f t="shared" si="9"/>
        <v>0</v>
      </c>
    </row>
    <row r="27" spans="2:18" ht="20.100000000000001" customHeight="1" x14ac:dyDescent="0.25">
      <c r="B27" s="22"/>
      <c r="C27" s="27">
        <f>SUMIFS(Físico!$G:$G,Físico!$E:$E,$B27,Físico!$J:$J,C$6)+
ABS(SUMIFS(base_inter[Valor],base_inter[Subgrupo],$B27,base_inter[Mês],C$6))</f>
        <v>0</v>
      </c>
      <c r="D27" s="27">
        <f>SUMIFS(Físico!$G:$G,Físico!$E:$E,$B27,Físico!$J:$J,D$6)+
ABS(SUMIFS(base_inter[Mês],base_inter[Data],$B27,base_inter[Grupo],D$6))</f>
        <v>0</v>
      </c>
      <c r="E27" s="27">
        <f>SUMIFS(Físico!$G:$G,Físico!$E:$E,$B27,Físico!$J:$J,E$6)+
ABS(SUMIFS(base_inter[Grupo],base_inter[Descrição],$B27,base_inter[Subgrupo],E$6))</f>
        <v>0</v>
      </c>
      <c r="F27" s="27">
        <f>SUMIFS(Físico!$G:$G,Físico!$E:$E,$B27,Físico!$J:$J,F$6)+
ABS(SUMIFS(base_inter[Subgrupo],base_inter[Valor],$B27,base_inter[Data],F$6))</f>
        <v>0</v>
      </c>
      <c r="G27" s="27">
        <f>SUMIFS(Físico!$G:$G,Físico!$E:$E,$B27,Físico!$J:$J,G$6)+
ABS(SUMIFS(base_inter[Data],base_inter[Mês],$B27,base_inter[Descrição],G$6))</f>
        <v>0</v>
      </c>
      <c r="H27" s="27">
        <f>SUMIFS(Físico!$G:$G,Físico!$E:$E,$B27,Físico!$J:$J,H$6)+
ABS(SUMIFS(base_inter[Descrição],base_inter[Grupo],$B27,base_inter[Valor],H$6))</f>
        <v>0</v>
      </c>
      <c r="I27" s="27">
        <f>SUMIFS(Físico!$G:$G,Físico!$E:$E,$B27,Físico!$J:$J,I$6)+
ABS(SUMIFS(base_inter[Valor],base_inter[Subgrupo],$B27,base_inter[Mês],I$6))</f>
        <v>0</v>
      </c>
      <c r="J27" s="27">
        <f>SUMIFS(Físico!$G:$G,Físico!$E:$E,$B27,Físico!$J:$J,J$6)+
ABS(SUMIFS(base_inter[Mês],base_inter[Data],$B27,base_inter[Grupo],J$6))</f>
        <v>0</v>
      </c>
      <c r="K27" s="27">
        <f>SUMIFS(Físico!$G:$G,Físico!$E:$E,$B27,Físico!$J:$J,K$6)+
ABS(SUMIFS(base_inter[Grupo],base_inter[Descrição],$B27,base_inter[Subgrupo],K$6))</f>
        <v>0</v>
      </c>
      <c r="L27" s="27">
        <f>SUMIFS(Físico!$G:$G,Físico!$E:$E,$B27,Físico!$J:$J,L$6)+
ABS(SUMIFS(base_inter[Subgrupo],base_inter[Valor],$B27,base_inter[Data],L$6))</f>
        <v>0</v>
      </c>
      <c r="M27" s="27">
        <f>SUMIFS(Físico!$G:$G,Físico!$E:$E,$B27,Físico!$J:$J,M$6)+
ABS(SUMIFS(base_inter[Data],base_inter[Mês],$B27,base_inter[Descrição],M$6))</f>
        <v>0</v>
      </c>
      <c r="N27" s="27">
        <f>SUMIFS(Físico!$G:$G,Físico!$E:$E,$B27,Físico!$J:$J,N$6)+
ABS(SUMIFS(base_inter[Descrição],base_inter[Grupo],$B27,base_inter[Valor],N$6))</f>
        <v>0</v>
      </c>
      <c r="P27" s="27">
        <f t="shared" si="7"/>
        <v>0</v>
      </c>
      <c r="Q27" s="27">
        <f t="shared" si="8"/>
        <v>0</v>
      </c>
      <c r="R27" s="33">
        <f t="shared" si="9"/>
        <v>0</v>
      </c>
    </row>
    <row r="28" spans="2:18" ht="20.100000000000001" customHeight="1" x14ac:dyDescent="0.25">
      <c r="B28" s="22"/>
      <c r="C28" s="27">
        <f>SUMIFS(Físico!$G:$G,Físico!$E:$E,$B28,Físico!$J:$J,C$6)+
ABS(SUMIFS(base_inter[Valor],base_inter[Subgrupo],$B28,base_inter[Mês],C$6))</f>
        <v>0</v>
      </c>
      <c r="D28" s="27">
        <f>SUMIFS(Físico!$G:$G,Físico!$E:$E,$B28,Físico!$J:$J,D$6)+
ABS(SUMIFS(base_inter[Mês],base_inter[Data],$B28,base_inter[Grupo],D$6))</f>
        <v>0</v>
      </c>
      <c r="E28" s="27">
        <f>SUMIFS(Físico!$G:$G,Físico!$E:$E,$B28,Físico!$J:$J,E$6)+
ABS(SUMIFS(base_inter[Grupo],base_inter[Descrição],$B28,base_inter[Subgrupo],E$6))</f>
        <v>0</v>
      </c>
      <c r="F28" s="27">
        <f>SUMIFS(Físico!$G:$G,Físico!$E:$E,$B28,Físico!$J:$J,F$6)+
ABS(SUMIFS(base_inter[Subgrupo],base_inter[Valor],$B28,base_inter[Data],F$6))</f>
        <v>0</v>
      </c>
      <c r="G28" s="27">
        <f>SUMIFS(Físico!$G:$G,Físico!$E:$E,$B28,Físico!$J:$J,G$6)+
ABS(SUMIFS(base_inter[Data],base_inter[Mês],$B28,base_inter[Descrição],G$6))</f>
        <v>0</v>
      </c>
      <c r="H28" s="27">
        <f>SUMIFS(Físico!$G:$G,Físico!$E:$E,$B28,Físico!$J:$J,H$6)+
ABS(SUMIFS(base_inter[Descrição],base_inter[Grupo],$B28,base_inter[Valor],H$6))</f>
        <v>0</v>
      </c>
      <c r="I28" s="27">
        <f>SUMIFS(Físico!$G:$G,Físico!$E:$E,$B28,Físico!$J:$J,I$6)+
ABS(SUMIFS(base_inter[Valor],base_inter[Subgrupo],$B28,base_inter[Mês],I$6))</f>
        <v>0</v>
      </c>
      <c r="J28" s="27">
        <f>SUMIFS(Físico!$G:$G,Físico!$E:$E,$B28,Físico!$J:$J,J$6)+
ABS(SUMIFS(base_inter[Mês],base_inter[Data],$B28,base_inter[Grupo],J$6))</f>
        <v>0</v>
      </c>
      <c r="K28" s="27">
        <f>SUMIFS(Físico!$G:$G,Físico!$E:$E,$B28,Físico!$J:$J,K$6)+
ABS(SUMIFS(base_inter[Grupo],base_inter[Descrição],$B28,base_inter[Subgrupo],K$6))</f>
        <v>0</v>
      </c>
      <c r="L28" s="27">
        <f>SUMIFS(Físico!$G:$G,Físico!$E:$E,$B28,Físico!$J:$J,L$6)+
ABS(SUMIFS(base_inter[Subgrupo],base_inter[Valor],$B28,base_inter[Data],L$6))</f>
        <v>0</v>
      </c>
      <c r="M28" s="27">
        <f>SUMIFS(Físico!$G:$G,Físico!$E:$E,$B28,Físico!$J:$J,M$6)+
ABS(SUMIFS(base_inter[Data],base_inter[Mês],$B28,base_inter[Descrição],M$6))</f>
        <v>0</v>
      </c>
      <c r="N28" s="27">
        <f>SUMIFS(Físico!$G:$G,Físico!$E:$E,$B28,Físico!$J:$J,N$6)+
ABS(SUMIFS(base_inter[Descrição],base_inter[Grupo],$B28,base_inter[Valor],N$6))</f>
        <v>0</v>
      </c>
      <c r="P28" s="27">
        <f t="shared" si="7"/>
        <v>0</v>
      </c>
      <c r="Q28" s="27">
        <f t="shared" si="8"/>
        <v>0</v>
      </c>
      <c r="R28" s="33">
        <f t="shared" si="9"/>
        <v>0</v>
      </c>
    </row>
    <row r="29" spans="2:18" ht="20.100000000000001" customHeight="1" x14ac:dyDescent="0.25">
      <c r="B29" s="22"/>
      <c r="C29" s="27">
        <f>SUMIFS(Físico!$G:$G,Físico!$E:$E,$B29,Físico!$J:$J,C$6)+
ABS(SUMIFS(base_inter[Valor],base_inter[Subgrupo],$B29,base_inter[Mês],C$6))</f>
        <v>0</v>
      </c>
      <c r="D29" s="27">
        <f>SUMIFS(Físico!$G:$G,Físico!$E:$E,$B29,Físico!$J:$J,D$6)+
ABS(SUMIFS(base_inter[Mês],base_inter[Data],$B29,base_inter[Grupo],D$6))</f>
        <v>0</v>
      </c>
      <c r="E29" s="27">
        <f>SUMIFS(Físico!$G:$G,Físico!$E:$E,$B29,Físico!$J:$J,E$6)+
ABS(SUMIFS(base_inter[Grupo],base_inter[Descrição],$B29,base_inter[Subgrupo],E$6))</f>
        <v>0</v>
      </c>
      <c r="F29" s="27">
        <f>SUMIFS(Físico!$G:$G,Físico!$E:$E,$B29,Físico!$J:$J,F$6)+
ABS(SUMIFS(base_inter[Subgrupo],base_inter[Valor],$B29,base_inter[Data],F$6))</f>
        <v>0</v>
      </c>
      <c r="G29" s="27">
        <f>SUMIFS(Físico!$G:$G,Físico!$E:$E,$B29,Físico!$J:$J,G$6)+
ABS(SUMIFS(base_inter[Data],base_inter[Mês],$B29,base_inter[Descrição],G$6))</f>
        <v>0</v>
      </c>
      <c r="H29" s="27">
        <f>SUMIFS(Físico!$G:$G,Físico!$E:$E,$B29,Físico!$J:$J,H$6)+
ABS(SUMIFS(base_inter[Descrição],base_inter[Grupo],$B29,base_inter[Valor],H$6))</f>
        <v>0</v>
      </c>
      <c r="I29" s="27">
        <f>SUMIFS(Físico!$G:$G,Físico!$E:$E,$B29,Físico!$J:$J,I$6)+
ABS(SUMIFS(base_inter[Valor],base_inter[Subgrupo],$B29,base_inter[Mês],I$6))</f>
        <v>0</v>
      </c>
      <c r="J29" s="27">
        <f>SUMIFS(Físico!$G:$G,Físico!$E:$E,$B29,Físico!$J:$J,J$6)+
ABS(SUMIFS(base_inter[Mês],base_inter[Data],$B29,base_inter[Grupo],J$6))</f>
        <v>0</v>
      </c>
      <c r="K29" s="27">
        <f>SUMIFS(Físico!$G:$G,Físico!$E:$E,$B29,Físico!$J:$J,K$6)+
ABS(SUMIFS(base_inter[Grupo],base_inter[Descrição],$B29,base_inter[Subgrupo],K$6))</f>
        <v>0</v>
      </c>
      <c r="L29" s="27">
        <f>SUMIFS(Físico!$G:$G,Físico!$E:$E,$B29,Físico!$J:$J,L$6)+
ABS(SUMIFS(base_inter[Subgrupo],base_inter[Valor],$B29,base_inter[Data],L$6))</f>
        <v>0</v>
      </c>
      <c r="M29" s="27">
        <f>SUMIFS(Físico!$G:$G,Físico!$E:$E,$B29,Físico!$J:$J,M$6)+
ABS(SUMIFS(base_inter[Data],base_inter[Mês],$B29,base_inter[Descrição],M$6))</f>
        <v>0</v>
      </c>
      <c r="N29" s="27">
        <f>SUMIFS(Físico!$G:$G,Físico!$E:$E,$B29,Físico!$J:$J,N$6)+
ABS(SUMIFS(base_inter[Descrição],base_inter[Grupo],$B29,base_inter[Valor],N$6))</f>
        <v>0</v>
      </c>
      <c r="P29" s="27">
        <f t="shared" si="7"/>
        <v>0</v>
      </c>
      <c r="Q29" s="27">
        <f t="shared" si="8"/>
        <v>0</v>
      </c>
      <c r="R29" s="33">
        <f t="shared" si="9"/>
        <v>0</v>
      </c>
    </row>
    <row r="30" spans="2:18" ht="20.100000000000001" customHeight="1" x14ac:dyDescent="0.25">
      <c r="B30" s="22"/>
      <c r="C30" s="27">
        <f>SUMIFS(Físico!$G:$G,Físico!$E:$E,$B30,Físico!$J:$J,C$6)+
ABS(SUMIFS(base_inter[Valor],base_inter[Subgrupo],$B30,base_inter[Mês],C$6))</f>
        <v>0</v>
      </c>
      <c r="D30" s="27">
        <f>SUMIFS(Físico!$G:$G,Físico!$E:$E,$B30,Físico!$J:$J,D$6)+
ABS(SUMIFS(base_inter[Mês],base_inter[Data],$B30,base_inter[Grupo],D$6))</f>
        <v>0</v>
      </c>
      <c r="E30" s="27">
        <f>SUMIFS(Físico!$G:$G,Físico!$E:$E,$B30,Físico!$J:$J,E$6)+
ABS(SUMIFS(base_inter[Grupo],base_inter[Descrição],$B30,base_inter[Subgrupo],E$6))</f>
        <v>0</v>
      </c>
      <c r="F30" s="27">
        <f>SUMIFS(Físico!$G:$G,Físico!$E:$E,$B30,Físico!$J:$J,F$6)+
ABS(SUMIFS(base_inter[Subgrupo],base_inter[Valor],$B30,base_inter[Data],F$6))</f>
        <v>0</v>
      </c>
      <c r="G30" s="27">
        <f>SUMIFS(Físico!$G:$G,Físico!$E:$E,$B30,Físico!$J:$J,G$6)+
ABS(SUMIFS(base_inter[Data],base_inter[Mês],$B30,base_inter[Descrição],G$6))</f>
        <v>0</v>
      </c>
      <c r="H30" s="27">
        <f>SUMIFS(Físico!$G:$G,Físico!$E:$E,$B30,Físico!$J:$J,H$6)+
ABS(SUMIFS(base_inter[Descrição],base_inter[Grupo],$B30,base_inter[Valor],H$6))</f>
        <v>0</v>
      </c>
      <c r="I30" s="27">
        <f>SUMIFS(Físico!$G:$G,Físico!$E:$E,$B30,Físico!$J:$J,I$6)+
ABS(SUMIFS(base_inter[Valor],base_inter[Subgrupo],$B30,base_inter[Mês],I$6))</f>
        <v>0</v>
      </c>
      <c r="J30" s="27">
        <f>SUMIFS(Físico!$G:$G,Físico!$E:$E,$B30,Físico!$J:$J,J$6)+
ABS(SUMIFS(base_inter[Mês],base_inter[Data],$B30,base_inter[Grupo],J$6))</f>
        <v>0</v>
      </c>
      <c r="K30" s="27">
        <f>SUMIFS(Físico!$G:$G,Físico!$E:$E,$B30,Físico!$J:$J,K$6)+
ABS(SUMIFS(base_inter[Grupo],base_inter[Descrição],$B30,base_inter[Subgrupo],K$6))</f>
        <v>0</v>
      </c>
      <c r="L30" s="27">
        <f>SUMIFS(Físico!$G:$G,Físico!$E:$E,$B30,Físico!$J:$J,L$6)+
ABS(SUMIFS(base_inter[Subgrupo],base_inter[Valor],$B30,base_inter[Data],L$6))</f>
        <v>0</v>
      </c>
      <c r="M30" s="27">
        <f>SUMIFS(Físico!$G:$G,Físico!$E:$E,$B30,Físico!$J:$J,M$6)+
ABS(SUMIFS(base_inter[Data],base_inter[Mês],$B30,base_inter[Descrição],M$6))</f>
        <v>0</v>
      </c>
      <c r="N30" s="27">
        <f>SUMIFS(Físico!$G:$G,Físico!$E:$E,$B30,Físico!$J:$J,N$6)+
ABS(SUMIFS(base_inter[Descrição],base_inter[Grupo],$B30,base_inter[Valor],N$6))</f>
        <v>0</v>
      </c>
      <c r="P30" s="27">
        <f t="shared" si="7"/>
        <v>0</v>
      </c>
      <c r="Q30" s="27">
        <f t="shared" si="8"/>
        <v>0</v>
      </c>
      <c r="R30" s="33">
        <f t="shared" si="9"/>
        <v>0</v>
      </c>
    </row>
    <row r="32" spans="2:18" ht="20.100000000000001" customHeight="1" x14ac:dyDescent="0.25">
      <c r="B32" s="24" t="s">
        <v>92</v>
      </c>
      <c r="C32" s="30">
        <f>C8-C20</f>
        <v>13183.43</v>
      </c>
      <c r="D32" s="30">
        <f t="shared" ref="D32:N32" si="10">D8-D20</f>
        <v>9149</v>
      </c>
      <c r="E32" s="30">
        <f t="shared" si="10"/>
        <v>8724</v>
      </c>
      <c r="F32" s="30">
        <f t="shared" si="10"/>
        <v>7945</v>
      </c>
      <c r="G32" s="30">
        <f t="shared" si="10"/>
        <v>7590</v>
      </c>
      <c r="H32" s="30">
        <f t="shared" si="10"/>
        <v>7395</v>
      </c>
      <c r="I32" s="30">
        <f t="shared" si="10"/>
        <v>8546</v>
      </c>
      <c r="J32" s="30">
        <f t="shared" si="10"/>
        <v>0</v>
      </c>
      <c r="K32" s="30">
        <f t="shared" si="10"/>
        <v>0</v>
      </c>
      <c r="L32" s="30">
        <f t="shared" si="10"/>
        <v>0</v>
      </c>
      <c r="M32" s="30">
        <f t="shared" si="10"/>
        <v>0</v>
      </c>
      <c r="N32" s="30">
        <f t="shared" si="10"/>
        <v>0</v>
      </c>
      <c r="P32" s="30">
        <f>SUM(C32:N32)</f>
        <v>62532.43</v>
      </c>
      <c r="Q32" s="24">
        <f t="shared" si="8"/>
        <v>8933.204285714286</v>
      </c>
      <c r="R32" s="34">
        <f t="shared" si="9"/>
        <v>0.70966033410504337</v>
      </c>
    </row>
    <row r="33" spans="2:18" ht="20.100000000000001" customHeight="1" x14ac:dyDescent="0.25">
      <c r="B33" s="22" t="s">
        <v>93</v>
      </c>
      <c r="C33" s="31">
        <f>IFERROR(C32/C$8,0)</f>
        <v>0.57180039902845248</v>
      </c>
      <c r="D33" s="31">
        <f t="shared" ref="D33:N33" si="11">IFERROR(D32/D$8,0)</f>
        <v>0.7771831464492015</v>
      </c>
      <c r="E33" s="31">
        <f t="shared" si="11"/>
        <v>0.78354589545536191</v>
      </c>
      <c r="F33" s="31">
        <f t="shared" si="11"/>
        <v>0.7656355401368411</v>
      </c>
      <c r="G33" s="31">
        <f t="shared" si="11"/>
        <v>0.73305002897430949</v>
      </c>
      <c r="H33" s="31">
        <f t="shared" si="11"/>
        <v>0.74001801260882616</v>
      </c>
      <c r="I33" s="31">
        <f t="shared" si="11"/>
        <v>0.74768153980752405</v>
      </c>
      <c r="J33" s="31">
        <f t="shared" si="11"/>
        <v>0</v>
      </c>
      <c r="K33" s="31">
        <f t="shared" si="11"/>
        <v>0</v>
      </c>
      <c r="L33" s="31">
        <f t="shared" si="11"/>
        <v>0</v>
      </c>
      <c r="M33" s="31">
        <f t="shared" si="11"/>
        <v>0</v>
      </c>
      <c r="N33" s="31">
        <f t="shared" si="11"/>
        <v>0</v>
      </c>
      <c r="P33" s="22"/>
      <c r="Q33" s="22"/>
      <c r="R33" s="22"/>
    </row>
    <row r="35" spans="2:18" ht="20.100000000000001" customHeight="1" x14ac:dyDescent="0.25">
      <c r="B35" s="23" t="s">
        <v>104</v>
      </c>
      <c r="C35" s="29">
        <f>SUM(C36:C44)</f>
        <v>5735</v>
      </c>
      <c r="D35" s="29">
        <f t="shared" ref="D35:N35" si="12">SUM(D36:D44)</f>
        <v>3059</v>
      </c>
      <c r="E35" s="29">
        <f t="shared" si="12"/>
        <v>3286</v>
      </c>
      <c r="F35" s="29">
        <f t="shared" si="12"/>
        <v>3119</v>
      </c>
      <c r="G35" s="29">
        <f t="shared" si="12"/>
        <v>3127</v>
      </c>
      <c r="H35" s="29">
        <f t="shared" si="12"/>
        <v>3525</v>
      </c>
      <c r="I35" s="29">
        <f t="shared" si="12"/>
        <v>3275</v>
      </c>
      <c r="J35" s="29">
        <f t="shared" si="12"/>
        <v>0</v>
      </c>
      <c r="K35" s="29">
        <f t="shared" si="12"/>
        <v>0</v>
      </c>
      <c r="L35" s="29">
        <f t="shared" si="12"/>
        <v>0</v>
      </c>
      <c r="M35" s="29">
        <f t="shared" si="12"/>
        <v>0</v>
      </c>
      <c r="N35" s="29">
        <f t="shared" si="12"/>
        <v>0</v>
      </c>
      <c r="P35" s="23">
        <f t="shared" ref="P35:R35" si="13">SUM(P36:P44)</f>
        <v>25126</v>
      </c>
      <c r="Q35" s="23">
        <f t="shared" si="13"/>
        <v>3894.5714285714284</v>
      </c>
      <c r="R35" s="23">
        <f t="shared" si="13"/>
        <v>0.28514685187707106</v>
      </c>
    </row>
    <row r="36" spans="2:18" ht="20.100000000000001" customHeight="1" x14ac:dyDescent="0.25">
      <c r="B36" s="22" t="s">
        <v>66</v>
      </c>
      <c r="C36" s="27">
        <f>SUMIFS(Físico!$G:$G,Físico!$E:$E,$B36,Físico!$J:$J,C$6)+
ABS(SUMIFS(base_inter[Valor],base_inter[Subgrupo],$B36,base_inter[Mês],C$6))</f>
        <v>3884</v>
      </c>
      <c r="D36" s="27">
        <f>SUMIFS(Físico!$G:$G,Físico!$E:$E,$B36,Físico!$J:$J,D$6)+
ABS(SUMIFS(base_inter[Mês],base_inter[Data],$B36,base_inter[Grupo],D$6))</f>
        <v>1659</v>
      </c>
      <c r="E36" s="27">
        <f>SUMIFS(Físico!$G:$G,Físico!$E:$E,$B36,Físico!$J:$J,E$6)+
ABS(SUMIFS(base_inter[Grupo],base_inter[Descrição],$B36,base_inter[Subgrupo],E$6))</f>
        <v>1934</v>
      </c>
      <c r="F36" s="27">
        <f>SUMIFS(Físico!$G:$G,Físico!$E:$E,$B36,Físico!$J:$J,F$6)+
ABS(SUMIFS(base_inter[Subgrupo],base_inter[Valor],$B36,base_inter[Data],F$6))</f>
        <v>1777</v>
      </c>
      <c r="G36" s="27">
        <f>SUMIFS(Físico!$G:$G,Físico!$E:$E,$B36,Físico!$J:$J,G$6)+
ABS(SUMIFS(base_inter[Data],base_inter[Mês],$B36,base_inter[Descrição],G$6))</f>
        <v>1594</v>
      </c>
      <c r="H36" s="27">
        <f>SUMIFS(Físico!$G:$G,Físico!$E:$E,$B36,Físico!$J:$J,H$6)+
ABS(SUMIFS(base_inter[Descrição],base_inter[Grupo],$B36,base_inter[Valor],H$6))</f>
        <v>2167</v>
      </c>
      <c r="I36" s="27">
        <f>SUMIFS(Físico!$G:$G,Físico!$E:$E,$B36,Físico!$J:$J,I$6)+
ABS(SUMIFS(base_inter[Valor],base_inter[Subgrupo],$B36,base_inter[Mês],I$6))</f>
        <v>2030</v>
      </c>
      <c r="J36" s="27">
        <f>SUMIFS(Físico!$G:$G,Físico!$E:$E,$B36,Físico!$J:$J,J$6)+
ABS(SUMIFS(base_inter[Mês],base_inter[Data],$B36,base_inter[Grupo],J$6))</f>
        <v>0</v>
      </c>
      <c r="K36" s="27">
        <f>SUMIFS(Físico!$G:$G,Físico!$E:$E,$B36,Físico!$J:$J,K$6)+
ABS(SUMIFS(base_inter[Grupo],base_inter[Descrição],$B36,base_inter[Subgrupo],K$6))</f>
        <v>0</v>
      </c>
      <c r="L36" s="27">
        <f>SUMIFS(Físico!$G:$G,Físico!$E:$E,$B36,Físico!$J:$J,L$6)+
ABS(SUMIFS(base_inter[Subgrupo],base_inter[Valor],$B36,base_inter[Data],L$6))</f>
        <v>0</v>
      </c>
      <c r="M36" s="27">
        <f>SUMIFS(Físico!$G:$G,Físico!$E:$E,$B36,Físico!$J:$J,M$6)+
ABS(SUMIFS(base_inter[Data],base_inter[Mês],$B36,base_inter[Descrição],M$6))</f>
        <v>0</v>
      </c>
      <c r="N36" s="27">
        <f>SUMIFS(Físico!$G:$G,Físico!$E:$E,$B36,Físico!$J:$J,N$6)+
ABS(SUMIFS(base_inter[Descrição],base_inter[Grupo],$B36,base_inter[Valor],N$6))</f>
        <v>0</v>
      </c>
      <c r="P36" s="27">
        <f>SUM(C36:N36)</f>
        <v>15045</v>
      </c>
      <c r="Q36" s="27">
        <f>IFERROR(AVERAGEIF(C36:N36,"&gt;0"),0)</f>
        <v>2149.2857142857142</v>
      </c>
      <c r="R36" s="33">
        <f>P36/$P$8</f>
        <v>0.17074084161786734</v>
      </c>
    </row>
    <row r="37" spans="2:18" ht="20.100000000000001" customHeight="1" x14ac:dyDescent="0.25">
      <c r="B37" s="22" t="s">
        <v>67</v>
      </c>
      <c r="C37" s="27">
        <f>SUMIFS(Físico!$G:$G,Físico!$E:$E,$B37,Físico!$J:$J,C$6)+
ABS(SUMIFS(base_inter[Valor],base_inter[Subgrupo],$B37,base_inter[Mês],C$6))</f>
        <v>486</v>
      </c>
      <c r="D37" s="27">
        <f>SUMIFS(Físico!$G:$G,Físico!$E:$E,$B37,Físico!$J:$J,D$6)+
ABS(SUMIFS(base_inter[Mês],base_inter[Data],$B37,base_inter[Grupo],D$6))</f>
        <v>500</v>
      </c>
      <c r="E37" s="27">
        <f>SUMIFS(Físico!$G:$G,Físico!$E:$E,$B37,Físico!$J:$J,E$6)+
ABS(SUMIFS(base_inter[Grupo],base_inter[Descrição],$B37,base_inter[Subgrupo],E$6))</f>
        <v>612</v>
      </c>
      <c r="F37" s="27">
        <f>SUMIFS(Físico!$G:$G,Físico!$E:$E,$B37,Físico!$J:$J,F$6)+
ABS(SUMIFS(base_inter[Subgrupo],base_inter[Valor],$B37,base_inter[Data],F$6))</f>
        <v>516</v>
      </c>
      <c r="G37" s="27">
        <f>SUMIFS(Físico!$G:$G,Físico!$E:$E,$B37,Físico!$J:$J,G$6)+
ABS(SUMIFS(base_inter[Data],base_inter[Mês],$B37,base_inter[Descrição],G$6))</f>
        <v>636</v>
      </c>
      <c r="H37" s="27">
        <f>SUMIFS(Físico!$G:$G,Físico!$E:$E,$B37,Físico!$J:$J,H$6)+
ABS(SUMIFS(base_inter[Descrição],base_inter[Grupo],$B37,base_inter[Valor],H$6))</f>
        <v>491</v>
      </c>
      <c r="I37" s="27">
        <f>SUMIFS(Físico!$G:$G,Físico!$E:$E,$B37,Físico!$J:$J,I$6)+
ABS(SUMIFS(base_inter[Valor],base_inter[Subgrupo],$B37,base_inter[Mês],I$6))</f>
        <v>539</v>
      </c>
      <c r="J37" s="27">
        <f>SUMIFS(Físico!$G:$G,Físico!$E:$E,$B37,Físico!$J:$J,J$6)+
ABS(SUMIFS(base_inter[Mês],base_inter[Data],$B37,base_inter[Grupo],J$6))</f>
        <v>0</v>
      </c>
      <c r="K37" s="27">
        <f>SUMIFS(Físico!$G:$G,Físico!$E:$E,$B37,Físico!$J:$J,K$6)+
ABS(SUMIFS(base_inter[Grupo],base_inter[Descrição],$B37,base_inter[Subgrupo],K$6))</f>
        <v>0</v>
      </c>
      <c r="L37" s="27">
        <f>SUMIFS(Físico!$G:$G,Físico!$E:$E,$B37,Físico!$J:$J,L$6)+
ABS(SUMIFS(base_inter[Subgrupo],base_inter[Valor],$B37,base_inter[Data],L$6))</f>
        <v>0</v>
      </c>
      <c r="M37" s="27">
        <f>SUMIFS(Físico!$G:$G,Físico!$E:$E,$B37,Físico!$J:$J,M$6)+
ABS(SUMIFS(base_inter[Data],base_inter[Mês],$B37,base_inter[Descrição],M$6))</f>
        <v>0</v>
      </c>
      <c r="N37" s="27">
        <f>SUMIFS(Físico!$G:$G,Físico!$E:$E,$B37,Físico!$J:$J,N$6)+
ABS(SUMIFS(base_inter[Descrição],base_inter[Grupo],$B37,base_inter[Valor],N$6))</f>
        <v>0</v>
      </c>
      <c r="P37" s="27">
        <f t="shared" ref="P37:P45" si="14">SUM(C37:N37)</f>
        <v>3780</v>
      </c>
      <c r="Q37" s="27">
        <f t="shared" ref="Q37:Q45" si="15">IFERROR(AVERAGEIF(C37:N37,"&gt;0"),0)</f>
        <v>540</v>
      </c>
      <c r="R37" s="33">
        <f t="shared" ref="R37:R45" si="16">P37/$P$8</f>
        <v>4.2897998093422304E-2</v>
      </c>
    </row>
    <row r="38" spans="2:18" ht="20.100000000000001" customHeight="1" x14ac:dyDescent="0.25">
      <c r="B38" s="22" t="s">
        <v>68</v>
      </c>
      <c r="C38" s="27">
        <f>SUMIFS(Físico!$G:$G,Físico!$E:$E,$B38,Físico!$J:$J,C$6)+
ABS(SUMIFS(base_inter[Valor],base_inter[Subgrupo],$B38,base_inter[Mês],C$6))</f>
        <v>1009</v>
      </c>
      <c r="D38" s="27">
        <f>SUMIFS(Físico!$G:$G,Físico!$E:$E,$B38,Físico!$J:$J,D$6)+
ABS(SUMIFS(base_inter[Mês],base_inter[Data],$B38,base_inter[Grupo],D$6))</f>
        <v>900</v>
      </c>
      <c r="E38" s="27">
        <f>SUMIFS(Físico!$G:$G,Físico!$E:$E,$B38,Físico!$J:$J,E$6)+
ABS(SUMIFS(base_inter[Grupo],base_inter[Descrição],$B38,base_inter[Subgrupo],E$6))</f>
        <v>740</v>
      </c>
      <c r="F38" s="27">
        <f>SUMIFS(Físico!$G:$G,Físico!$E:$E,$B38,Físico!$J:$J,F$6)+
ABS(SUMIFS(base_inter[Subgrupo],base_inter[Valor],$B38,base_inter[Data],F$6))</f>
        <v>826</v>
      </c>
      <c r="G38" s="27">
        <f>SUMIFS(Físico!$G:$G,Físico!$E:$E,$B38,Físico!$J:$J,G$6)+
ABS(SUMIFS(base_inter[Data],base_inter[Mês],$B38,base_inter[Descrição],G$6))</f>
        <v>897</v>
      </c>
      <c r="H38" s="27">
        <f>SUMIFS(Físico!$G:$G,Físico!$E:$E,$B38,Físico!$J:$J,H$6)+
ABS(SUMIFS(base_inter[Descrição],base_inter[Grupo],$B38,base_inter[Valor],H$6))</f>
        <v>867</v>
      </c>
      <c r="I38" s="27">
        <f>SUMIFS(Físico!$G:$G,Físico!$E:$E,$B38,Físico!$J:$J,I$6)+
ABS(SUMIFS(base_inter[Valor],base_inter[Subgrupo],$B38,base_inter[Mês],I$6))</f>
        <v>706</v>
      </c>
      <c r="J38" s="27">
        <f>SUMIFS(Físico!$G:$G,Físico!$E:$E,$B38,Físico!$J:$J,J$6)+
ABS(SUMIFS(base_inter[Mês],base_inter[Data],$B38,base_inter[Grupo],J$6))</f>
        <v>0</v>
      </c>
      <c r="K38" s="27">
        <f>SUMIFS(Físico!$G:$G,Físico!$E:$E,$B38,Físico!$J:$J,K$6)+
ABS(SUMIFS(base_inter[Grupo],base_inter[Descrição],$B38,base_inter[Subgrupo],K$6))</f>
        <v>0</v>
      </c>
      <c r="L38" s="27">
        <f>SUMIFS(Físico!$G:$G,Físico!$E:$E,$B38,Físico!$J:$J,L$6)+
ABS(SUMIFS(base_inter[Subgrupo],base_inter[Valor],$B38,base_inter[Data],L$6))</f>
        <v>0</v>
      </c>
      <c r="M38" s="27">
        <f>SUMIFS(Físico!$G:$G,Físico!$E:$E,$B38,Físico!$J:$J,M$6)+
ABS(SUMIFS(base_inter[Data],base_inter[Mês],$B38,base_inter[Descrição],M$6))</f>
        <v>0</v>
      </c>
      <c r="N38" s="27">
        <f>SUMIFS(Físico!$G:$G,Físico!$E:$E,$B38,Físico!$J:$J,N$6)+
ABS(SUMIFS(base_inter[Descrição],base_inter[Grupo],$B38,base_inter[Valor],N$6))</f>
        <v>0</v>
      </c>
      <c r="P38" s="27">
        <f t="shared" si="14"/>
        <v>5945</v>
      </c>
      <c r="Q38" s="27">
        <f t="shared" si="15"/>
        <v>849.28571428571433</v>
      </c>
      <c r="R38" s="33">
        <f t="shared" si="16"/>
        <v>6.7467883244813648E-2</v>
      </c>
    </row>
    <row r="39" spans="2:18" ht="20.100000000000001" customHeight="1" x14ac:dyDescent="0.25">
      <c r="B39" s="22" t="s">
        <v>69</v>
      </c>
      <c r="C39" s="27">
        <f>SUMIFS(Físico!$G:$G,Físico!$E:$E,$B39,Físico!$J:$J,C$6)+
ABS(SUMIFS(base_inter[Valor],base_inter[Subgrupo],$B39,base_inter[Mês],C$6))</f>
        <v>167</v>
      </c>
      <c r="D39" s="27">
        <f>SUMIFS(Físico!$G:$G,Físico!$E:$E,$B39,Físico!$J:$J,D$6)+
ABS(SUMIFS(base_inter[Mês],base_inter[Data],$B39,base_inter[Grupo],D$6))</f>
        <v>0</v>
      </c>
      <c r="E39" s="27">
        <f>SUMIFS(Físico!$G:$G,Físico!$E:$E,$B39,Físico!$J:$J,E$6)+
ABS(SUMIFS(base_inter[Grupo],base_inter[Descrição],$B39,base_inter[Subgrupo],E$6))</f>
        <v>0</v>
      </c>
      <c r="F39" s="27">
        <f>SUMIFS(Físico!$G:$G,Físico!$E:$E,$B39,Físico!$J:$J,F$6)+
ABS(SUMIFS(base_inter[Subgrupo],base_inter[Valor],$B39,base_inter[Data],F$6))</f>
        <v>0</v>
      </c>
      <c r="G39" s="27">
        <f>SUMIFS(Físico!$G:$G,Físico!$E:$E,$B39,Físico!$J:$J,G$6)+
ABS(SUMIFS(base_inter[Data],base_inter[Mês],$B39,base_inter[Descrição],G$6))</f>
        <v>0</v>
      </c>
      <c r="H39" s="27">
        <f>SUMIFS(Físico!$G:$G,Físico!$E:$E,$B39,Físico!$J:$J,H$6)+
ABS(SUMIFS(base_inter[Descrição],base_inter[Grupo],$B39,base_inter[Valor],H$6))</f>
        <v>0</v>
      </c>
      <c r="I39" s="27">
        <f>SUMIFS(Físico!$G:$G,Físico!$E:$E,$B39,Físico!$J:$J,I$6)+
ABS(SUMIFS(base_inter[Valor],base_inter[Subgrupo],$B39,base_inter[Mês],I$6))</f>
        <v>0</v>
      </c>
      <c r="J39" s="27">
        <f>SUMIFS(Físico!$G:$G,Físico!$E:$E,$B39,Físico!$J:$J,J$6)+
ABS(SUMIFS(base_inter[Mês],base_inter[Data],$B39,base_inter[Grupo],J$6))</f>
        <v>0</v>
      </c>
      <c r="K39" s="27">
        <f>SUMIFS(Físico!$G:$G,Físico!$E:$E,$B39,Físico!$J:$J,K$6)+
ABS(SUMIFS(base_inter[Grupo],base_inter[Descrição],$B39,base_inter[Subgrupo],K$6))</f>
        <v>0</v>
      </c>
      <c r="L39" s="27">
        <f>SUMIFS(Físico!$G:$G,Físico!$E:$E,$B39,Físico!$J:$J,L$6)+
ABS(SUMIFS(base_inter[Subgrupo],base_inter[Valor],$B39,base_inter[Data],L$6))</f>
        <v>0</v>
      </c>
      <c r="M39" s="27">
        <f>SUMIFS(Físico!$G:$G,Físico!$E:$E,$B39,Físico!$J:$J,M$6)+
ABS(SUMIFS(base_inter[Data],base_inter[Mês],$B39,base_inter[Descrição],M$6))</f>
        <v>0</v>
      </c>
      <c r="N39" s="27">
        <f>SUMIFS(Físico!$G:$G,Físico!$E:$E,$B39,Físico!$J:$J,N$6)+
ABS(SUMIFS(base_inter[Descrição],base_inter[Grupo],$B39,base_inter[Valor],N$6))</f>
        <v>0</v>
      </c>
      <c r="P39" s="27">
        <f t="shared" si="14"/>
        <v>167</v>
      </c>
      <c r="Q39" s="27">
        <f t="shared" si="15"/>
        <v>167</v>
      </c>
      <c r="R39" s="33">
        <f t="shared" si="16"/>
        <v>1.8952290162966999E-3</v>
      </c>
    </row>
    <row r="40" spans="2:18" ht="20.100000000000001" customHeight="1" x14ac:dyDescent="0.25">
      <c r="B40" s="22" t="s">
        <v>70</v>
      </c>
      <c r="C40" s="27">
        <f>SUMIFS(Físico!$G:$G,Físico!$E:$E,$B40,Físico!$J:$J,C$6)+
ABS(SUMIFS(base_inter[Valor],base_inter[Subgrupo],$B40,base_inter[Mês],C$6))</f>
        <v>189</v>
      </c>
      <c r="D40" s="27">
        <f>SUMIFS(Físico!$G:$G,Físico!$E:$E,$B40,Físico!$J:$J,D$6)+
ABS(SUMIFS(base_inter[Mês],base_inter[Data],$B40,base_inter[Grupo],D$6))</f>
        <v>0</v>
      </c>
      <c r="E40" s="27">
        <f>SUMIFS(Físico!$G:$G,Físico!$E:$E,$B40,Físico!$J:$J,E$6)+
ABS(SUMIFS(base_inter[Grupo],base_inter[Descrição],$B40,base_inter[Subgrupo],E$6))</f>
        <v>0</v>
      </c>
      <c r="F40" s="27">
        <f>SUMIFS(Físico!$G:$G,Físico!$E:$E,$B40,Físico!$J:$J,F$6)+
ABS(SUMIFS(base_inter[Subgrupo],base_inter[Valor],$B40,base_inter[Data],F$6))</f>
        <v>0</v>
      </c>
      <c r="G40" s="27">
        <f>SUMIFS(Físico!$G:$G,Físico!$E:$E,$B40,Físico!$J:$J,G$6)+
ABS(SUMIFS(base_inter[Data],base_inter[Mês],$B40,base_inter[Descrição],G$6))</f>
        <v>0</v>
      </c>
      <c r="H40" s="27">
        <f>SUMIFS(Físico!$G:$G,Físico!$E:$E,$B40,Físico!$J:$J,H$6)+
ABS(SUMIFS(base_inter[Descrição],base_inter[Grupo],$B40,base_inter[Valor],H$6))</f>
        <v>0</v>
      </c>
      <c r="I40" s="27">
        <f>SUMIFS(Físico!$G:$G,Físico!$E:$E,$B40,Físico!$J:$J,I$6)+
ABS(SUMIFS(base_inter[Valor],base_inter[Subgrupo],$B40,base_inter[Mês],I$6))</f>
        <v>0</v>
      </c>
      <c r="J40" s="27">
        <f>SUMIFS(Físico!$G:$G,Físico!$E:$E,$B40,Físico!$J:$J,J$6)+
ABS(SUMIFS(base_inter[Mês],base_inter[Data],$B40,base_inter[Grupo],J$6))</f>
        <v>0</v>
      </c>
      <c r="K40" s="27">
        <f>SUMIFS(Físico!$G:$G,Físico!$E:$E,$B40,Físico!$J:$J,K$6)+
ABS(SUMIFS(base_inter[Grupo],base_inter[Descrição],$B40,base_inter[Subgrupo],K$6))</f>
        <v>0</v>
      </c>
      <c r="L40" s="27">
        <f>SUMIFS(Físico!$G:$G,Físico!$E:$E,$B40,Físico!$J:$J,L$6)+
ABS(SUMIFS(base_inter[Subgrupo],base_inter[Valor],$B40,base_inter[Data],L$6))</f>
        <v>0</v>
      </c>
      <c r="M40" s="27">
        <f>SUMIFS(Físico!$G:$G,Físico!$E:$E,$B40,Físico!$J:$J,M$6)+
ABS(SUMIFS(base_inter[Data],base_inter[Mês],$B40,base_inter[Descrição],M$6))</f>
        <v>0</v>
      </c>
      <c r="N40" s="27">
        <f>SUMIFS(Físico!$G:$G,Físico!$E:$E,$B40,Físico!$J:$J,N$6)+
ABS(SUMIFS(base_inter[Descrição],base_inter[Grupo],$B40,base_inter[Valor],N$6))</f>
        <v>0</v>
      </c>
      <c r="P40" s="27">
        <f t="shared" si="14"/>
        <v>189</v>
      </c>
      <c r="Q40" s="27">
        <f t="shared" si="15"/>
        <v>189</v>
      </c>
      <c r="R40" s="33">
        <f t="shared" si="16"/>
        <v>2.1448999046711154E-3</v>
      </c>
    </row>
    <row r="41" spans="2:18" ht="20.100000000000001" customHeight="1" x14ac:dyDescent="0.25">
      <c r="B41" s="22"/>
      <c r="C41" s="27">
        <f>SUMIFS(Físico!$G:$G,Físico!$E:$E,$B41,Físico!$J:$J,C$6)+
ABS(SUMIFS(base_inter[Valor],base_inter[Subgrupo],$B41,base_inter[Mês],C$6))</f>
        <v>0</v>
      </c>
      <c r="D41" s="27">
        <f>SUMIFS(Físico!$G:$G,Físico!$E:$E,$B41,Físico!$J:$J,D$6)+
ABS(SUMIFS(base_inter[Mês],base_inter[Data],$B41,base_inter[Grupo],D$6))</f>
        <v>0</v>
      </c>
      <c r="E41" s="27">
        <f>SUMIFS(Físico!$G:$G,Físico!$E:$E,$B41,Físico!$J:$J,E$6)+
ABS(SUMIFS(base_inter[Grupo],base_inter[Descrição],$B41,base_inter[Subgrupo],E$6))</f>
        <v>0</v>
      </c>
      <c r="F41" s="27">
        <f>SUMIFS(Físico!$G:$G,Físico!$E:$E,$B41,Físico!$J:$J,F$6)+
ABS(SUMIFS(base_inter[Subgrupo],base_inter[Valor],$B41,base_inter[Data],F$6))</f>
        <v>0</v>
      </c>
      <c r="G41" s="27">
        <f>SUMIFS(Físico!$G:$G,Físico!$E:$E,$B41,Físico!$J:$J,G$6)+
ABS(SUMIFS(base_inter[Data],base_inter[Mês],$B41,base_inter[Descrição],G$6))</f>
        <v>0</v>
      </c>
      <c r="H41" s="27">
        <f>SUMIFS(Físico!$G:$G,Físico!$E:$E,$B41,Físico!$J:$J,H$6)+
ABS(SUMIFS(base_inter[Descrição],base_inter[Grupo],$B41,base_inter[Valor],H$6))</f>
        <v>0</v>
      </c>
      <c r="I41" s="27">
        <f>SUMIFS(Físico!$G:$G,Físico!$E:$E,$B41,Físico!$J:$J,I$6)+
ABS(SUMIFS(base_inter[Valor],base_inter[Subgrupo],$B41,base_inter[Mês],I$6))</f>
        <v>0</v>
      </c>
      <c r="J41" s="27">
        <f>SUMIFS(Físico!$G:$G,Físico!$E:$E,$B41,Físico!$J:$J,J$6)+
ABS(SUMIFS(base_inter[Mês],base_inter[Data],$B41,base_inter[Grupo],J$6))</f>
        <v>0</v>
      </c>
      <c r="K41" s="27">
        <f>SUMIFS(Físico!$G:$G,Físico!$E:$E,$B41,Físico!$J:$J,K$6)+
ABS(SUMIFS(base_inter[Grupo],base_inter[Descrição],$B41,base_inter[Subgrupo],K$6))</f>
        <v>0</v>
      </c>
      <c r="L41" s="27">
        <f>SUMIFS(Físico!$G:$G,Físico!$E:$E,$B41,Físico!$J:$J,L$6)+
ABS(SUMIFS(base_inter[Subgrupo],base_inter[Valor],$B41,base_inter[Data],L$6))</f>
        <v>0</v>
      </c>
      <c r="M41" s="27">
        <f>SUMIFS(Físico!$G:$G,Físico!$E:$E,$B41,Físico!$J:$J,M$6)+
ABS(SUMIFS(base_inter[Data],base_inter[Mês],$B41,base_inter[Descrição],M$6))</f>
        <v>0</v>
      </c>
      <c r="N41" s="27">
        <f>SUMIFS(Físico!$G:$G,Físico!$E:$E,$B41,Físico!$J:$J,N$6)+
ABS(SUMIFS(base_inter[Descrição],base_inter[Grupo],$B41,base_inter[Valor],N$6))</f>
        <v>0</v>
      </c>
      <c r="P41" s="27">
        <f t="shared" si="14"/>
        <v>0</v>
      </c>
      <c r="Q41" s="27">
        <f t="shared" si="15"/>
        <v>0</v>
      </c>
      <c r="R41" s="33">
        <f t="shared" si="16"/>
        <v>0</v>
      </c>
    </row>
    <row r="42" spans="2:18" ht="20.100000000000001" customHeight="1" x14ac:dyDescent="0.25">
      <c r="B42" s="22"/>
      <c r="C42" s="27">
        <f>SUMIFS(Físico!$G:$G,Físico!$E:$E,$B42,Físico!$J:$J,C$6)+
ABS(SUMIFS(base_inter[Valor],base_inter[Subgrupo],$B42,base_inter[Mês],C$6))</f>
        <v>0</v>
      </c>
      <c r="D42" s="27">
        <f>SUMIFS(Físico!$G:$G,Físico!$E:$E,$B42,Físico!$J:$J,D$6)+
ABS(SUMIFS(base_inter[Mês],base_inter[Data],$B42,base_inter[Grupo],D$6))</f>
        <v>0</v>
      </c>
      <c r="E42" s="27">
        <f>SUMIFS(Físico!$G:$G,Físico!$E:$E,$B42,Físico!$J:$J,E$6)+
ABS(SUMIFS(base_inter[Grupo],base_inter[Descrição],$B42,base_inter[Subgrupo],E$6))</f>
        <v>0</v>
      </c>
      <c r="F42" s="27">
        <f>SUMIFS(Físico!$G:$G,Físico!$E:$E,$B42,Físico!$J:$J,F$6)+
ABS(SUMIFS(base_inter[Subgrupo],base_inter[Valor],$B42,base_inter[Data],F$6))</f>
        <v>0</v>
      </c>
      <c r="G42" s="27">
        <f>SUMIFS(Físico!$G:$G,Físico!$E:$E,$B42,Físico!$J:$J,G$6)+
ABS(SUMIFS(base_inter[Data],base_inter[Mês],$B42,base_inter[Descrição],G$6))</f>
        <v>0</v>
      </c>
      <c r="H42" s="27">
        <f>SUMIFS(Físico!$G:$G,Físico!$E:$E,$B42,Físico!$J:$J,H$6)+
ABS(SUMIFS(base_inter[Descrição],base_inter[Grupo],$B42,base_inter[Valor],H$6))</f>
        <v>0</v>
      </c>
      <c r="I42" s="27">
        <f>SUMIFS(Físico!$G:$G,Físico!$E:$E,$B42,Físico!$J:$J,I$6)+
ABS(SUMIFS(base_inter[Valor],base_inter[Subgrupo],$B42,base_inter[Mês],I$6))</f>
        <v>0</v>
      </c>
      <c r="J42" s="27">
        <f>SUMIFS(Físico!$G:$G,Físico!$E:$E,$B42,Físico!$J:$J,J$6)+
ABS(SUMIFS(base_inter[Mês],base_inter[Data],$B42,base_inter[Grupo],J$6))</f>
        <v>0</v>
      </c>
      <c r="K42" s="27">
        <f>SUMIFS(Físico!$G:$G,Físico!$E:$E,$B42,Físico!$J:$J,K$6)+
ABS(SUMIFS(base_inter[Grupo],base_inter[Descrição],$B42,base_inter[Subgrupo],K$6))</f>
        <v>0</v>
      </c>
      <c r="L42" s="27">
        <f>SUMIFS(Físico!$G:$G,Físico!$E:$E,$B42,Físico!$J:$J,L$6)+
ABS(SUMIFS(base_inter[Subgrupo],base_inter[Valor],$B42,base_inter[Data],L$6))</f>
        <v>0</v>
      </c>
      <c r="M42" s="27">
        <f>SUMIFS(Físico!$G:$G,Físico!$E:$E,$B42,Físico!$J:$J,M$6)+
ABS(SUMIFS(base_inter[Data],base_inter[Mês],$B42,base_inter[Descrição],M$6))</f>
        <v>0</v>
      </c>
      <c r="N42" s="27">
        <f>SUMIFS(Físico!$G:$G,Físico!$E:$E,$B42,Físico!$J:$J,N$6)+
ABS(SUMIFS(base_inter[Descrição],base_inter[Grupo],$B42,base_inter[Valor],N$6))</f>
        <v>0</v>
      </c>
      <c r="P42" s="27">
        <f t="shared" si="14"/>
        <v>0</v>
      </c>
      <c r="Q42" s="27">
        <f t="shared" si="15"/>
        <v>0</v>
      </c>
      <c r="R42" s="33">
        <f t="shared" si="16"/>
        <v>0</v>
      </c>
    </row>
    <row r="43" spans="2:18" ht="20.100000000000001" customHeight="1" x14ac:dyDescent="0.25">
      <c r="B43" s="22"/>
      <c r="C43" s="27">
        <f>SUMIFS(Físico!$G:$G,Físico!$E:$E,$B43,Físico!$J:$J,C$6)+
ABS(SUMIFS(base_inter[Valor],base_inter[Subgrupo],$B43,base_inter[Mês],C$6))</f>
        <v>0</v>
      </c>
      <c r="D43" s="27">
        <f>SUMIFS(Físico!$G:$G,Físico!$E:$E,$B43,Físico!$J:$J,D$6)+
ABS(SUMIFS(base_inter[Mês],base_inter[Data],$B43,base_inter[Grupo],D$6))</f>
        <v>0</v>
      </c>
      <c r="E43" s="27">
        <f>SUMIFS(Físico!$G:$G,Físico!$E:$E,$B43,Físico!$J:$J,E$6)+
ABS(SUMIFS(base_inter[Grupo],base_inter[Descrição],$B43,base_inter[Subgrupo],E$6))</f>
        <v>0</v>
      </c>
      <c r="F43" s="27">
        <f>SUMIFS(Físico!$G:$G,Físico!$E:$E,$B43,Físico!$J:$J,F$6)+
ABS(SUMIFS(base_inter[Subgrupo],base_inter[Valor],$B43,base_inter[Data],F$6))</f>
        <v>0</v>
      </c>
      <c r="G43" s="27">
        <f>SUMIFS(Físico!$G:$G,Físico!$E:$E,$B43,Físico!$J:$J,G$6)+
ABS(SUMIFS(base_inter[Data],base_inter[Mês],$B43,base_inter[Descrição],G$6))</f>
        <v>0</v>
      </c>
      <c r="H43" s="27">
        <f>SUMIFS(Físico!$G:$G,Físico!$E:$E,$B43,Físico!$J:$J,H$6)+
ABS(SUMIFS(base_inter[Descrição],base_inter[Grupo],$B43,base_inter[Valor],H$6))</f>
        <v>0</v>
      </c>
      <c r="I43" s="27">
        <f>SUMIFS(Físico!$G:$G,Físico!$E:$E,$B43,Físico!$J:$J,I$6)+
ABS(SUMIFS(base_inter[Valor],base_inter[Subgrupo],$B43,base_inter[Mês],I$6))</f>
        <v>0</v>
      </c>
      <c r="J43" s="27">
        <f>SUMIFS(Físico!$G:$G,Físico!$E:$E,$B43,Físico!$J:$J,J$6)+
ABS(SUMIFS(base_inter[Mês],base_inter[Data],$B43,base_inter[Grupo],J$6))</f>
        <v>0</v>
      </c>
      <c r="K43" s="27">
        <f>SUMIFS(Físico!$G:$G,Físico!$E:$E,$B43,Físico!$J:$J,K$6)+
ABS(SUMIFS(base_inter[Grupo],base_inter[Descrição],$B43,base_inter[Subgrupo],K$6))</f>
        <v>0</v>
      </c>
      <c r="L43" s="27">
        <f>SUMIFS(Físico!$G:$G,Físico!$E:$E,$B43,Físico!$J:$J,L$6)+
ABS(SUMIFS(base_inter[Subgrupo],base_inter[Valor],$B43,base_inter[Data],L$6))</f>
        <v>0</v>
      </c>
      <c r="M43" s="27">
        <f>SUMIFS(Físico!$G:$G,Físico!$E:$E,$B43,Físico!$J:$J,M$6)+
ABS(SUMIFS(base_inter[Data],base_inter[Mês],$B43,base_inter[Descrição],M$6))</f>
        <v>0</v>
      </c>
      <c r="N43" s="27">
        <f>SUMIFS(Físico!$G:$G,Físico!$E:$E,$B43,Físico!$J:$J,N$6)+
ABS(SUMIFS(base_inter[Descrição],base_inter[Grupo],$B43,base_inter[Valor],N$6))</f>
        <v>0</v>
      </c>
      <c r="P43" s="27">
        <f t="shared" si="14"/>
        <v>0</v>
      </c>
      <c r="Q43" s="27">
        <f t="shared" si="15"/>
        <v>0</v>
      </c>
      <c r="R43" s="33">
        <f t="shared" si="16"/>
        <v>0</v>
      </c>
    </row>
    <row r="44" spans="2:18" ht="20.100000000000001" customHeight="1" x14ac:dyDescent="0.25">
      <c r="B44" s="22"/>
      <c r="C44" s="27">
        <f>SUMIFS(Físico!$G:$G,Físico!$E:$E,$B44,Físico!$J:$J,C$6)+
ABS(SUMIFS(base_inter[Valor],base_inter[Subgrupo],$B44,base_inter[Mês],C$6))</f>
        <v>0</v>
      </c>
      <c r="D44" s="27">
        <f>SUMIFS(Físico!$G:$G,Físico!$E:$E,$B44,Físico!$J:$J,D$6)+
ABS(SUMIFS(base_inter[Mês],base_inter[Data],$B44,base_inter[Grupo],D$6))</f>
        <v>0</v>
      </c>
      <c r="E44" s="27">
        <f>SUMIFS(Físico!$G:$G,Físico!$E:$E,$B44,Físico!$J:$J,E$6)+
ABS(SUMIFS(base_inter[Grupo],base_inter[Descrição],$B44,base_inter[Subgrupo],E$6))</f>
        <v>0</v>
      </c>
      <c r="F44" s="27">
        <f>SUMIFS(Físico!$G:$G,Físico!$E:$E,$B44,Físico!$J:$J,F$6)+
ABS(SUMIFS(base_inter[Subgrupo],base_inter[Valor],$B44,base_inter[Data],F$6))</f>
        <v>0</v>
      </c>
      <c r="G44" s="27">
        <f>SUMIFS(Físico!$G:$G,Físico!$E:$E,$B44,Físico!$J:$J,G$6)+
ABS(SUMIFS(base_inter[Data],base_inter[Mês],$B44,base_inter[Descrição],G$6))</f>
        <v>0</v>
      </c>
      <c r="H44" s="27">
        <f>SUMIFS(Físico!$G:$G,Físico!$E:$E,$B44,Físico!$J:$J,H$6)+
ABS(SUMIFS(base_inter[Descrição],base_inter[Grupo],$B44,base_inter[Valor],H$6))</f>
        <v>0</v>
      </c>
      <c r="I44" s="27">
        <f>SUMIFS(Físico!$G:$G,Físico!$E:$E,$B44,Físico!$J:$J,I$6)+
ABS(SUMIFS(base_inter[Valor],base_inter[Subgrupo],$B44,base_inter[Mês],I$6))</f>
        <v>0</v>
      </c>
      <c r="J44" s="27">
        <f>SUMIFS(Físico!$G:$G,Físico!$E:$E,$B44,Físico!$J:$J,J$6)+
ABS(SUMIFS(base_inter[Mês],base_inter[Data],$B44,base_inter[Grupo],J$6))</f>
        <v>0</v>
      </c>
      <c r="K44" s="27">
        <f>SUMIFS(Físico!$G:$G,Físico!$E:$E,$B44,Físico!$J:$J,K$6)+
ABS(SUMIFS(base_inter[Grupo],base_inter[Descrição],$B44,base_inter[Subgrupo],K$6))</f>
        <v>0</v>
      </c>
      <c r="L44" s="27">
        <f>SUMIFS(Físico!$G:$G,Físico!$E:$E,$B44,Físico!$J:$J,L$6)+
ABS(SUMIFS(base_inter[Subgrupo],base_inter[Valor],$B44,base_inter[Data],L$6))</f>
        <v>0</v>
      </c>
      <c r="M44" s="27">
        <f>SUMIFS(Físico!$G:$G,Físico!$E:$E,$B44,Físico!$J:$J,M$6)+
ABS(SUMIFS(base_inter[Data],base_inter[Mês],$B44,base_inter[Descrição],M$6))</f>
        <v>0</v>
      </c>
      <c r="N44" s="27">
        <f>SUMIFS(Físico!$G:$G,Físico!$E:$E,$B44,Físico!$J:$J,N$6)+
ABS(SUMIFS(base_inter[Descrição],base_inter[Grupo],$B44,base_inter[Valor],N$6))</f>
        <v>0</v>
      </c>
      <c r="P44" s="27">
        <f t="shared" si="14"/>
        <v>0</v>
      </c>
      <c r="Q44" s="27">
        <f t="shared" si="15"/>
        <v>0</v>
      </c>
      <c r="R44" s="33">
        <f t="shared" si="16"/>
        <v>0</v>
      </c>
    </row>
    <row r="45" spans="2:18" ht="20.100000000000001" customHeight="1" x14ac:dyDescent="0.25">
      <c r="B45" s="22"/>
      <c r="C45" s="27">
        <f>SUMIFS(Físico!$G:$G,Físico!$E:$E,$B45,Físico!$J:$J,C$6)+
ABS(SUMIFS(base_inter[Valor],base_inter[Subgrupo],$B45,base_inter[Mês],C$6))</f>
        <v>0</v>
      </c>
      <c r="D45" s="27">
        <f>SUMIFS(Físico!$G:$G,Físico!$E:$E,$B45,Físico!$J:$J,D$6)+
ABS(SUMIFS(base_inter[Mês],base_inter[Data],$B45,base_inter[Grupo],D$6))</f>
        <v>0</v>
      </c>
      <c r="E45" s="27">
        <f>SUMIFS(Físico!$G:$G,Físico!$E:$E,$B45,Físico!$J:$J,E$6)+
ABS(SUMIFS(base_inter[Grupo],base_inter[Descrição],$B45,base_inter[Subgrupo],E$6))</f>
        <v>0</v>
      </c>
      <c r="F45" s="27">
        <f>SUMIFS(Físico!$G:$G,Físico!$E:$E,$B45,Físico!$J:$J,F$6)+
ABS(SUMIFS(base_inter[Subgrupo],base_inter[Valor],$B45,base_inter[Data],F$6))</f>
        <v>0</v>
      </c>
      <c r="G45" s="27">
        <f>SUMIFS(Físico!$G:$G,Físico!$E:$E,$B45,Físico!$J:$J,G$6)+
ABS(SUMIFS(base_inter[Data],base_inter[Mês],$B45,base_inter[Descrição],G$6))</f>
        <v>0</v>
      </c>
      <c r="H45" s="27">
        <f>SUMIFS(Físico!$G:$G,Físico!$E:$E,$B45,Físico!$J:$J,H$6)+
ABS(SUMIFS(base_inter[Descrição],base_inter[Grupo],$B45,base_inter[Valor],H$6))</f>
        <v>0</v>
      </c>
      <c r="I45" s="27">
        <f>SUMIFS(Físico!$G:$G,Físico!$E:$E,$B45,Físico!$J:$J,I$6)+
ABS(SUMIFS(base_inter[Valor],base_inter[Subgrupo],$B45,base_inter[Mês],I$6))</f>
        <v>0</v>
      </c>
      <c r="J45" s="27">
        <f>SUMIFS(Físico!$G:$G,Físico!$E:$E,$B45,Físico!$J:$J,J$6)+
ABS(SUMIFS(base_inter[Mês],base_inter[Data],$B45,base_inter[Grupo],J$6))</f>
        <v>0</v>
      </c>
      <c r="K45" s="27">
        <f>SUMIFS(Físico!$G:$G,Físico!$E:$E,$B45,Físico!$J:$J,K$6)+
ABS(SUMIFS(base_inter[Grupo],base_inter[Descrição],$B45,base_inter[Subgrupo],K$6))</f>
        <v>0</v>
      </c>
      <c r="L45" s="27">
        <f>SUMIFS(Físico!$G:$G,Físico!$E:$E,$B45,Físico!$J:$J,L$6)+
ABS(SUMIFS(base_inter[Subgrupo],base_inter[Valor],$B45,base_inter[Data],L$6))</f>
        <v>0</v>
      </c>
      <c r="M45" s="27">
        <f>SUMIFS(Físico!$G:$G,Físico!$E:$E,$B45,Físico!$J:$J,M$6)+
ABS(SUMIFS(base_inter[Data],base_inter[Mês],$B45,base_inter[Descrição],M$6))</f>
        <v>0</v>
      </c>
      <c r="N45" s="27">
        <f>SUMIFS(Físico!$G:$G,Físico!$E:$E,$B45,Físico!$J:$J,N$6)+
ABS(SUMIFS(base_inter[Descrição],base_inter[Grupo],$B45,base_inter[Valor],N$6))</f>
        <v>0</v>
      </c>
      <c r="P45" s="27">
        <f t="shared" si="14"/>
        <v>0</v>
      </c>
      <c r="Q45" s="27">
        <f t="shared" si="15"/>
        <v>0</v>
      </c>
      <c r="R45" s="33">
        <f t="shared" si="16"/>
        <v>0</v>
      </c>
    </row>
    <row r="47" spans="2:18" ht="20.100000000000001" customHeight="1" x14ac:dyDescent="0.25">
      <c r="B47" s="24" t="s">
        <v>94</v>
      </c>
      <c r="C47" s="30">
        <f>C32-C35</f>
        <v>7448.43</v>
      </c>
      <c r="D47" s="30">
        <f t="shared" ref="D47:N47" si="17">D32-D35</f>
        <v>6090</v>
      </c>
      <c r="E47" s="30">
        <f t="shared" si="17"/>
        <v>5438</v>
      </c>
      <c r="F47" s="30">
        <f t="shared" si="17"/>
        <v>4826</v>
      </c>
      <c r="G47" s="30">
        <f t="shared" si="17"/>
        <v>4463</v>
      </c>
      <c r="H47" s="30">
        <f t="shared" si="17"/>
        <v>3870</v>
      </c>
      <c r="I47" s="30">
        <f t="shared" si="17"/>
        <v>5271</v>
      </c>
      <c r="J47" s="30">
        <f t="shared" si="17"/>
        <v>0</v>
      </c>
      <c r="K47" s="30">
        <f t="shared" si="17"/>
        <v>0</v>
      </c>
      <c r="L47" s="30">
        <f t="shared" si="17"/>
        <v>0</v>
      </c>
      <c r="M47" s="30">
        <f t="shared" si="17"/>
        <v>0</v>
      </c>
      <c r="N47" s="30">
        <f t="shared" si="17"/>
        <v>0</v>
      </c>
      <c r="P47" s="24"/>
      <c r="Q47" s="24"/>
      <c r="R47" s="24"/>
    </row>
    <row r="48" spans="2:18" ht="20.100000000000001" customHeight="1" x14ac:dyDescent="0.25">
      <c r="B48" s="22" t="s">
        <v>93</v>
      </c>
      <c r="C48" s="31">
        <f>IFERROR(C47/C$8,0)</f>
        <v>0.32305820610687025</v>
      </c>
      <c r="D48" s="31">
        <f t="shared" ref="D48" si="18">IFERROR(D47/D$8,0)</f>
        <v>0.51732925586136591</v>
      </c>
      <c r="E48" s="31">
        <f t="shared" ref="E48" si="19">IFERROR(E47/E$8,0)</f>
        <v>0.48841386743308784</v>
      </c>
      <c r="F48" s="31">
        <f t="shared" ref="F48" si="20">IFERROR(F47/F$8,0)</f>
        <v>0.46506697504095595</v>
      </c>
      <c r="G48" s="31">
        <f t="shared" ref="G48" si="21">IFERROR(G47/G$8,0)</f>
        <v>0.43104114351941281</v>
      </c>
      <c r="H48" s="31">
        <f t="shared" ref="H48" si="22">IFERROR(H47/H$8,0)</f>
        <v>0.38727108976283398</v>
      </c>
      <c r="I48" s="31">
        <f t="shared" ref="I48" si="23">IFERROR(I47/I$8,0)</f>
        <v>0.46115485564304459</v>
      </c>
      <c r="J48" s="31">
        <f t="shared" ref="J48" si="24">IFERROR(J47/J$8,0)</f>
        <v>0</v>
      </c>
      <c r="K48" s="31">
        <f t="shared" ref="K48" si="25">IFERROR(K47/K$8,0)</f>
        <v>0</v>
      </c>
      <c r="L48" s="31">
        <f t="shared" ref="L48" si="26">IFERROR(L47/L$8,0)</f>
        <v>0</v>
      </c>
      <c r="M48" s="31">
        <f t="shared" ref="M48" si="27">IFERROR(M47/M$8,0)</f>
        <v>0</v>
      </c>
      <c r="N48" s="31">
        <f t="shared" ref="N48" si="28">IFERROR(N47/N$8,0)</f>
        <v>0</v>
      </c>
      <c r="P48" s="22"/>
      <c r="Q48" s="22"/>
      <c r="R48" s="22"/>
    </row>
    <row r="50" spans="2:18" ht="20.100000000000001" customHeight="1" x14ac:dyDescent="0.25">
      <c r="B50" s="21" t="s">
        <v>74</v>
      </c>
      <c r="C50" s="28">
        <f>SUM(C51:C60)</f>
        <v>1194</v>
      </c>
      <c r="D50" s="28">
        <f t="shared" ref="D50:N50" si="29">SUM(D51:D60)</f>
        <v>194</v>
      </c>
      <c r="E50" s="28">
        <f t="shared" si="29"/>
        <v>199</v>
      </c>
      <c r="F50" s="28">
        <f t="shared" si="29"/>
        <v>175</v>
      </c>
      <c r="G50" s="28">
        <f t="shared" si="29"/>
        <v>153</v>
      </c>
      <c r="H50" s="28">
        <f t="shared" si="29"/>
        <v>196</v>
      </c>
      <c r="I50" s="28">
        <f t="shared" si="29"/>
        <v>158</v>
      </c>
      <c r="J50" s="28">
        <f t="shared" si="29"/>
        <v>0</v>
      </c>
      <c r="K50" s="28">
        <f t="shared" si="29"/>
        <v>0</v>
      </c>
      <c r="L50" s="28">
        <f t="shared" si="29"/>
        <v>0</v>
      </c>
      <c r="M50" s="28">
        <f t="shared" si="29"/>
        <v>0</v>
      </c>
      <c r="N50" s="28">
        <f t="shared" si="29"/>
        <v>0</v>
      </c>
      <c r="P50" s="21">
        <f t="shared" ref="P50:R50" si="30">SUM(P51:P60)</f>
        <v>2269</v>
      </c>
      <c r="Q50" s="21">
        <f t="shared" si="30"/>
        <v>1181.2857142857142</v>
      </c>
      <c r="R50" s="21">
        <f t="shared" si="30"/>
        <v>2.5750147532797675E-2</v>
      </c>
    </row>
    <row r="51" spans="2:18" ht="20.100000000000001" customHeight="1" x14ac:dyDescent="0.25">
      <c r="B51" s="22" t="s">
        <v>75</v>
      </c>
      <c r="C51" s="27">
        <f>SUMIFS(Físico!$F:$F,Físico!$E:$E,$B51,Físico!$J:$J,C$6)
+SUMIFS(base_inter[Valor],base_inter[Subgrupo],$B51,base_inter[Mês],C$6)</f>
        <v>194</v>
      </c>
      <c r="D51" s="27">
        <f>SUMIFS(Físico!$F:$F,Físico!$E:$E,$B51,Físico!$J:$J,D$6)
+SUMIFS(base_inter[Mês],base_inter[Data],$B51,base_inter[Grupo],D$6)</f>
        <v>194</v>
      </c>
      <c r="E51" s="27">
        <f>SUMIFS(Físico!$F:$F,Físico!$E:$E,$B51,Físico!$J:$J,E$6)
+SUMIFS(base_inter[Grupo],base_inter[Descrição],$B51,base_inter[Subgrupo],E$6)</f>
        <v>199</v>
      </c>
      <c r="F51" s="27">
        <f>SUMIFS(Físico!$F:$F,Físico!$E:$E,$B51,Físico!$J:$J,F$6)
+SUMIFS(base_inter[Subgrupo],base_inter[Valor],$B51,base_inter[Data],F$6)</f>
        <v>175</v>
      </c>
      <c r="G51" s="27">
        <f>SUMIFS(Físico!$F:$F,Físico!$E:$E,$B51,Físico!$J:$J,G$6)
+SUMIFS(base_inter[Data],base_inter[Mês],$B51,base_inter[Descrição],G$6)</f>
        <v>153</v>
      </c>
      <c r="H51" s="27">
        <f>SUMIFS(Físico!$F:$F,Físico!$E:$E,$B51,Físico!$J:$J,H$6)
+SUMIFS(base_inter[Descrição],base_inter[Grupo],$B51,base_inter[Valor],H$6)</f>
        <v>196</v>
      </c>
      <c r="I51" s="27">
        <f>SUMIFS(Físico!$F:$F,Físico!$E:$E,$B51,Físico!$J:$J,I$6)
+SUMIFS(base_inter[Valor],base_inter[Subgrupo],$B51,base_inter[Mês],I$6)</f>
        <v>158</v>
      </c>
      <c r="J51" s="27">
        <f>SUMIFS(Físico!$F:$F,Físico!$E:$E,$B51,Físico!$J:$J,J$6)
+SUMIFS(base_inter[Mês],base_inter[Data],$B51,base_inter[Grupo],J$6)</f>
        <v>0</v>
      </c>
      <c r="K51" s="27">
        <f>SUMIFS(Físico!$F:$F,Físico!$E:$E,$B51,Físico!$J:$J,K$6)
+SUMIFS(base_inter[Grupo],base_inter[Descrição],$B51,base_inter[Subgrupo],K$6)</f>
        <v>0</v>
      </c>
      <c r="L51" s="27">
        <f>SUMIFS(Físico!$F:$F,Físico!$E:$E,$B51,Físico!$J:$J,L$6)
+SUMIFS(base_inter[Subgrupo],base_inter[Valor],$B51,base_inter[Data],L$6)</f>
        <v>0</v>
      </c>
      <c r="M51" s="27">
        <f>SUMIFS(Físico!$F:$F,Físico!$E:$E,$B51,Físico!$J:$J,M$6)
+SUMIFS(base_inter[Data],base_inter[Mês],$B51,base_inter[Descrição],M$6)</f>
        <v>0</v>
      </c>
      <c r="N51" s="27">
        <f>SUMIFS(Físico!$F:$F,Físico!$E:$E,$B51,Físico!$J:$J,N$6)
+SUMIFS(base_inter[Descrição],base_inter[Grupo],$B51,base_inter[Valor],N$6)</f>
        <v>0</v>
      </c>
      <c r="P51" s="27">
        <f>SUM(C51:N51)</f>
        <v>1269</v>
      </c>
      <c r="Q51" s="27">
        <f>IFERROR(AVERAGEIF(C51:N51,"&gt;0"),0)</f>
        <v>181.28571428571428</v>
      </c>
      <c r="R51" s="33">
        <f>P51/$P$8</f>
        <v>1.440147078850606E-2</v>
      </c>
    </row>
    <row r="52" spans="2:18" ht="20.100000000000001" customHeight="1" x14ac:dyDescent="0.25">
      <c r="B52" s="22" t="s">
        <v>76</v>
      </c>
      <c r="C52" s="27">
        <f>SUMIFS(Físico!$F:$F,Físico!$E:$E,$B52,Físico!$J:$J,C$6)
+SUMIFS(base_inter[Valor],base_inter[Subgrupo],$B52,base_inter[Mês],C$6)</f>
        <v>0</v>
      </c>
      <c r="D52" s="27">
        <f>SUMIFS(Físico!$F:$F,Físico!$E:$E,$B52,Físico!$J:$J,D$6)
+SUMIFS(base_inter[Mês],base_inter[Data],$B52,base_inter[Grupo],D$6)</f>
        <v>0</v>
      </c>
      <c r="E52" s="27">
        <f>SUMIFS(Físico!$F:$F,Físico!$E:$E,$B52,Físico!$J:$J,E$6)
+SUMIFS(base_inter[Grupo],base_inter[Descrição],$B52,base_inter[Subgrupo],E$6)</f>
        <v>0</v>
      </c>
      <c r="F52" s="27">
        <f>SUMIFS(Físico!$F:$F,Físico!$E:$E,$B52,Físico!$J:$J,F$6)
+SUMIFS(base_inter[Subgrupo],base_inter[Valor],$B52,base_inter[Data],F$6)</f>
        <v>0</v>
      </c>
      <c r="G52" s="27">
        <f>SUMIFS(Físico!$F:$F,Físico!$E:$E,$B52,Físico!$J:$J,G$6)
+SUMIFS(base_inter[Data],base_inter[Mês],$B52,base_inter[Descrição],G$6)</f>
        <v>0</v>
      </c>
      <c r="H52" s="27">
        <f>SUMIFS(Físico!$F:$F,Físico!$E:$E,$B52,Físico!$J:$J,H$6)
+SUMIFS(base_inter[Descrição],base_inter[Grupo],$B52,base_inter[Valor],H$6)</f>
        <v>0</v>
      </c>
      <c r="I52" s="27">
        <f>SUMIFS(Físico!$F:$F,Físico!$E:$E,$B52,Físico!$J:$J,I$6)
+SUMIFS(base_inter[Valor],base_inter[Subgrupo],$B52,base_inter[Mês],I$6)</f>
        <v>0</v>
      </c>
      <c r="J52" s="27">
        <f>SUMIFS(Físico!$F:$F,Físico!$E:$E,$B52,Físico!$J:$J,J$6)
+SUMIFS(base_inter[Mês],base_inter[Data],$B52,base_inter[Grupo],J$6)</f>
        <v>0</v>
      </c>
      <c r="K52" s="27">
        <f>SUMIFS(Físico!$F:$F,Físico!$E:$E,$B52,Físico!$J:$J,K$6)
+SUMIFS(base_inter[Grupo],base_inter[Descrição],$B52,base_inter[Subgrupo],K$6)</f>
        <v>0</v>
      </c>
      <c r="L52" s="27">
        <f>SUMIFS(Físico!$F:$F,Físico!$E:$E,$B52,Físico!$J:$J,L$6)
+SUMIFS(base_inter[Subgrupo],base_inter[Valor],$B52,base_inter[Data],L$6)</f>
        <v>0</v>
      </c>
      <c r="M52" s="27">
        <f>SUMIFS(Físico!$F:$F,Físico!$E:$E,$B52,Físico!$J:$J,M$6)
+SUMIFS(base_inter[Data],base_inter[Mês],$B52,base_inter[Descrição],M$6)</f>
        <v>0</v>
      </c>
      <c r="N52" s="27">
        <f>SUMIFS(Físico!$F:$F,Físico!$E:$E,$B52,Físico!$J:$J,N$6)
+SUMIFS(base_inter[Descrição],base_inter[Grupo],$B52,base_inter[Valor],N$6)</f>
        <v>0</v>
      </c>
      <c r="P52" s="27">
        <f t="shared" ref="P52:P60" si="31">SUM(C52:N52)</f>
        <v>0</v>
      </c>
      <c r="Q52" s="27">
        <f t="shared" ref="Q52:Q60" si="32">IFERROR(AVERAGEIF(C52:N52,"&gt;0"),0)</f>
        <v>0</v>
      </c>
      <c r="R52" s="33">
        <f t="shared" ref="R52:R60" si="33">P52/$P$8</f>
        <v>0</v>
      </c>
    </row>
    <row r="53" spans="2:18" ht="20.100000000000001" customHeight="1" x14ac:dyDescent="0.25">
      <c r="B53" s="22" t="s">
        <v>77</v>
      </c>
      <c r="C53" s="27">
        <f>SUMIFS(Físico!$F:$F,Físico!$E:$E,$B53,Físico!$J:$J,C$6)
+SUMIFS(base_inter[Valor],base_inter[Subgrupo],$B53,base_inter[Mês],C$6)</f>
        <v>1000</v>
      </c>
      <c r="D53" s="27">
        <f>SUMIFS(Físico!$F:$F,Físico!$E:$E,$B53,Físico!$J:$J,D$6)
+SUMIFS(base_inter[Mês],base_inter[Data],$B53,base_inter[Grupo],D$6)</f>
        <v>0</v>
      </c>
      <c r="E53" s="27">
        <f>SUMIFS(Físico!$F:$F,Físico!$E:$E,$B53,Físico!$J:$J,E$6)
+SUMIFS(base_inter[Grupo],base_inter[Descrição],$B53,base_inter[Subgrupo],E$6)</f>
        <v>0</v>
      </c>
      <c r="F53" s="27">
        <f>SUMIFS(Físico!$F:$F,Físico!$E:$E,$B53,Físico!$J:$J,F$6)
+SUMIFS(base_inter[Subgrupo],base_inter[Valor],$B53,base_inter[Data],F$6)</f>
        <v>0</v>
      </c>
      <c r="G53" s="27">
        <f>SUMIFS(Físico!$F:$F,Físico!$E:$E,$B53,Físico!$J:$J,G$6)
+SUMIFS(base_inter[Data],base_inter[Mês],$B53,base_inter[Descrição],G$6)</f>
        <v>0</v>
      </c>
      <c r="H53" s="27">
        <f>SUMIFS(Físico!$F:$F,Físico!$E:$E,$B53,Físico!$J:$J,H$6)
+SUMIFS(base_inter[Descrição],base_inter[Grupo],$B53,base_inter[Valor],H$6)</f>
        <v>0</v>
      </c>
      <c r="I53" s="27">
        <f>SUMIFS(Físico!$F:$F,Físico!$E:$E,$B53,Físico!$J:$J,I$6)
+SUMIFS(base_inter[Valor],base_inter[Subgrupo],$B53,base_inter[Mês],I$6)</f>
        <v>0</v>
      </c>
      <c r="J53" s="27">
        <f>SUMIFS(Físico!$F:$F,Físico!$E:$E,$B53,Físico!$J:$J,J$6)
+SUMIFS(base_inter[Mês],base_inter[Data],$B53,base_inter[Grupo],J$6)</f>
        <v>0</v>
      </c>
      <c r="K53" s="27">
        <f>SUMIFS(Físico!$F:$F,Físico!$E:$E,$B53,Físico!$J:$J,K$6)
+SUMIFS(base_inter[Grupo],base_inter[Descrição],$B53,base_inter[Subgrupo],K$6)</f>
        <v>0</v>
      </c>
      <c r="L53" s="27">
        <f>SUMIFS(Físico!$F:$F,Físico!$E:$E,$B53,Físico!$J:$J,L$6)
+SUMIFS(base_inter[Subgrupo],base_inter[Valor],$B53,base_inter[Data],L$6)</f>
        <v>0</v>
      </c>
      <c r="M53" s="27">
        <f>SUMIFS(Físico!$F:$F,Físico!$E:$E,$B53,Físico!$J:$J,M$6)
+SUMIFS(base_inter[Data],base_inter[Mês],$B53,base_inter[Descrição],M$6)</f>
        <v>0</v>
      </c>
      <c r="N53" s="27">
        <f>SUMIFS(Físico!$F:$F,Físico!$E:$E,$B53,Físico!$J:$J,N$6)
+SUMIFS(base_inter[Descrição],base_inter[Grupo],$B53,base_inter[Valor],N$6)</f>
        <v>0</v>
      </c>
      <c r="P53" s="27">
        <f t="shared" si="31"/>
        <v>1000</v>
      </c>
      <c r="Q53" s="27">
        <f t="shared" si="32"/>
        <v>1000</v>
      </c>
      <c r="R53" s="33">
        <f t="shared" si="33"/>
        <v>1.1348676744291616E-2</v>
      </c>
    </row>
    <row r="54" spans="2:18" ht="20.100000000000001" customHeight="1" x14ac:dyDescent="0.25">
      <c r="B54" s="22"/>
      <c r="C54" s="27">
        <f>SUMIFS(Físico!$F:$F,Físico!$E:$E,$B54,Físico!$J:$J,C$6)
+SUMIFS(base_inter[Valor],base_inter[Subgrupo],$B54,base_inter[Mês],C$6)</f>
        <v>0</v>
      </c>
      <c r="D54" s="27">
        <f>SUMIFS(Físico!$F:$F,Físico!$E:$E,$B54,Físico!$J:$J,D$6)
+SUMIFS(base_inter[Mês],base_inter[Data],$B54,base_inter[Grupo],D$6)</f>
        <v>0</v>
      </c>
      <c r="E54" s="27">
        <f>SUMIFS(Físico!$F:$F,Físico!$E:$E,$B54,Físico!$J:$J,E$6)
+SUMIFS(base_inter[Grupo],base_inter[Descrição],$B54,base_inter[Subgrupo],E$6)</f>
        <v>0</v>
      </c>
      <c r="F54" s="27">
        <f>SUMIFS(Físico!$F:$F,Físico!$E:$E,$B54,Físico!$J:$J,F$6)
+SUMIFS(base_inter[Subgrupo],base_inter[Valor],$B54,base_inter[Data],F$6)</f>
        <v>0</v>
      </c>
      <c r="G54" s="27">
        <f>SUMIFS(Físico!$F:$F,Físico!$E:$E,$B54,Físico!$J:$J,G$6)
+SUMIFS(base_inter[Data],base_inter[Mês],$B54,base_inter[Descrição],G$6)</f>
        <v>0</v>
      </c>
      <c r="H54" s="27">
        <f>SUMIFS(Físico!$F:$F,Físico!$E:$E,$B54,Físico!$J:$J,H$6)
+SUMIFS(base_inter[Descrição],base_inter[Grupo],$B54,base_inter[Valor],H$6)</f>
        <v>0</v>
      </c>
      <c r="I54" s="27">
        <f>SUMIFS(Físico!$F:$F,Físico!$E:$E,$B54,Físico!$J:$J,I$6)
+SUMIFS(base_inter[Valor],base_inter[Subgrupo],$B54,base_inter[Mês],I$6)</f>
        <v>0</v>
      </c>
      <c r="J54" s="27">
        <f>SUMIFS(Físico!$F:$F,Físico!$E:$E,$B54,Físico!$J:$J,J$6)
+SUMIFS(base_inter[Mês],base_inter[Data],$B54,base_inter[Grupo],J$6)</f>
        <v>0</v>
      </c>
      <c r="K54" s="27">
        <f>SUMIFS(Físico!$F:$F,Físico!$E:$E,$B54,Físico!$J:$J,K$6)
+SUMIFS(base_inter[Grupo],base_inter[Descrição],$B54,base_inter[Subgrupo],K$6)</f>
        <v>0</v>
      </c>
      <c r="L54" s="27">
        <f>SUMIFS(Físico!$F:$F,Físico!$E:$E,$B54,Físico!$J:$J,L$6)
+SUMIFS(base_inter[Subgrupo],base_inter[Valor],$B54,base_inter[Data],L$6)</f>
        <v>0</v>
      </c>
      <c r="M54" s="27">
        <f>SUMIFS(Físico!$F:$F,Físico!$E:$E,$B54,Físico!$J:$J,M$6)
+SUMIFS(base_inter[Data],base_inter[Mês],$B54,base_inter[Descrição],M$6)</f>
        <v>0</v>
      </c>
      <c r="N54" s="27">
        <f>SUMIFS(Físico!$F:$F,Físico!$E:$E,$B54,Físico!$J:$J,N$6)
+SUMIFS(base_inter[Descrição],base_inter[Grupo],$B54,base_inter[Valor],N$6)</f>
        <v>0</v>
      </c>
      <c r="P54" s="27">
        <f t="shared" si="31"/>
        <v>0</v>
      </c>
      <c r="Q54" s="27">
        <f t="shared" si="32"/>
        <v>0</v>
      </c>
      <c r="R54" s="33">
        <f t="shared" si="33"/>
        <v>0</v>
      </c>
    </row>
    <row r="55" spans="2:18" ht="20.100000000000001" customHeight="1" x14ac:dyDescent="0.25">
      <c r="B55" s="22"/>
      <c r="C55" s="27">
        <f>SUMIFS(Físico!$F:$F,Físico!$E:$E,$B55,Físico!$J:$J,C$6)
+SUMIFS(base_inter[Valor],base_inter[Subgrupo],$B55,base_inter[Mês],C$6)</f>
        <v>0</v>
      </c>
      <c r="D55" s="27">
        <f>SUMIFS(Físico!$F:$F,Físico!$E:$E,$B55,Físico!$J:$J,D$6)
+SUMIFS(base_inter[Mês],base_inter[Data],$B55,base_inter[Grupo],D$6)</f>
        <v>0</v>
      </c>
      <c r="E55" s="27">
        <f>SUMIFS(Físico!$F:$F,Físico!$E:$E,$B55,Físico!$J:$J,E$6)
+SUMIFS(base_inter[Grupo],base_inter[Descrição],$B55,base_inter[Subgrupo],E$6)</f>
        <v>0</v>
      </c>
      <c r="F55" s="27">
        <f>SUMIFS(Físico!$F:$F,Físico!$E:$E,$B55,Físico!$J:$J,F$6)
+SUMIFS(base_inter[Subgrupo],base_inter[Valor],$B55,base_inter[Data],F$6)</f>
        <v>0</v>
      </c>
      <c r="G55" s="27">
        <f>SUMIFS(Físico!$F:$F,Físico!$E:$E,$B55,Físico!$J:$J,G$6)
+SUMIFS(base_inter[Data],base_inter[Mês],$B55,base_inter[Descrição],G$6)</f>
        <v>0</v>
      </c>
      <c r="H55" s="27">
        <f>SUMIFS(Físico!$F:$F,Físico!$E:$E,$B55,Físico!$J:$J,H$6)
+SUMIFS(base_inter[Descrição],base_inter[Grupo],$B55,base_inter[Valor],H$6)</f>
        <v>0</v>
      </c>
      <c r="I55" s="27">
        <f>SUMIFS(Físico!$F:$F,Físico!$E:$E,$B55,Físico!$J:$J,I$6)
+SUMIFS(base_inter[Valor],base_inter[Subgrupo],$B55,base_inter[Mês],I$6)</f>
        <v>0</v>
      </c>
      <c r="J55" s="27">
        <f>SUMIFS(Físico!$F:$F,Físico!$E:$E,$B55,Físico!$J:$J,J$6)
+SUMIFS(base_inter[Mês],base_inter[Data],$B55,base_inter[Grupo],J$6)</f>
        <v>0</v>
      </c>
      <c r="K55" s="27">
        <f>SUMIFS(Físico!$F:$F,Físico!$E:$E,$B55,Físico!$J:$J,K$6)
+SUMIFS(base_inter[Grupo],base_inter[Descrição],$B55,base_inter[Subgrupo],K$6)</f>
        <v>0</v>
      </c>
      <c r="L55" s="27">
        <f>SUMIFS(Físico!$F:$F,Físico!$E:$E,$B55,Físico!$J:$J,L$6)
+SUMIFS(base_inter[Subgrupo],base_inter[Valor],$B55,base_inter[Data],L$6)</f>
        <v>0</v>
      </c>
      <c r="M55" s="27">
        <f>SUMIFS(Físico!$F:$F,Físico!$E:$E,$B55,Físico!$J:$J,M$6)
+SUMIFS(base_inter[Data],base_inter[Mês],$B55,base_inter[Descrição],M$6)</f>
        <v>0</v>
      </c>
      <c r="N55" s="27">
        <f>SUMIFS(Físico!$F:$F,Físico!$E:$E,$B55,Físico!$J:$J,N$6)
+SUMIFS(base_inter[Descrição],base_inter[Grupo],$B55,base_inter[Valor],N$6)</f>
        <v>0</v>
      </c>
      <c r="P55" s="27">
        <f t="shared" si="31"/>
        <v>0</v>
      </c>
      <c r="Q55" s="27">
        <f t="shared" si="32"/>
        <v>0</v>
      </c>
      <c r="R55" s="33">
        <f t="shared" si="33"/>
        <v>0</v>
      </c>
    </row>
    <row r="56" spans="2:18" ht="20.100000000000001" customHeight="1" x14ac:dyDescent="0.25">
      <c r="B56" s="22"/>
      <c r="C56" s="27">
        <f>SUMIFS(Físico!$F:$F,Físico!$E:$E,$B56,Físico!$J:$J,C$6)
+SUMIFS(base_inter[Valor],base_inter[Subgrupo],$B56,base_inter[Mês],C$6)</f>
        <v>0</v>
      </c>
      <c r="D56" s="27">
        <f>SUMIFS(Físico!$F:$F,Físico!$E:$E,$B56,Físico!$J:$J,D$6)
+SUMIFS(base_inter[Mês],base_inter[Data],$B56,base_inter[Grupo],D$6)</f>
        <v>0</v>
      </c>
      <c r="E56" s="27">
        <f>SUMIFS(Físico!$F:$F,Físico!$E:$E,$B56,Físico!$J:$J,E$6)
+SUMIFS(base_inter[Grupo],base_inter[Descrição],$B56,base_inter[Subgrupo],E$6)</f>
        <v>0</v>
      </c>
      <c r="F56" s="27">
        <f>SUMIFS(Físico!$F:$F,Físico!$E:$E,$B56,Físico!$J:$J,F$6)
+SUMIFS(base_inter[Subgrupo],base_inter[Valor],$B56,base_inter[Data],F$6)</f>
        <v>0</v>
      </c>
      <c r="G56" s="27">
        <f>SUMIFS(Físico!$F:$F,Físico!$E:$E,$B56,Físico!$J:$J,G$6)
+SUMIFS(base_inter[Data],base_inter[Mês],$B56,base_inter[Descrição],G$6)</f>
        <v>0</v>
      </c>
      <c r="H56" s="27">
        <f>SUMIFS(Físico!$F:$F,Físico!$E:$E,$B56,Físico!$J:$J,H$6)
+SUMIFS(base_inter[Descrição],base_inter[Grupo],$B56,base_inter[Valor],H$6)</f>
        <v>0</v>
      </c>
      <c r="I56" s="27">
        <f>SUMIFS(Físico!$F:$F,Físico!$E:$E,$B56,Físico!$J:$J,I$6)
+SUMIFS(base_inter[Valor],base_inter[Subgrupo],$B56,base_inter[Mês],I$6)</f>
        <v>0</v>
      </c>
      <c r="J56" s="27">
        <f>SUMIFS(Físico!$F:$F,Físico!$E:$E,$B56,Físico!$J:$J,J$6)
+SUMIFS(base_inter[Mês],base_inter[Data],$B56,base_inter[Grupo],J$6)</f>
        <v>0</v>
      </c>
      <c r="K56" s="27">
        <f>SUMIFS(Físico!$F:$F,Físico!$E:$E,$B56,Físico!$J:$J,K$6)
+SUMIFS(base_inter[Grupo],base_inter[Descrição],$B56,base_inter[Subgrupo],K$6)</f>
        <v>0</v>
      </c>
      <c r="L56" s="27">
        <f>SUMIFS(Físico!$F:$F,Físico!$E:$E,$B56,Físico!$J:$J,L$6)
+SUMIFS(base_inter[Subgrupo],base_inter[Valor],$B56,base_inter[Data],L$6)</f>
        <v>0</v>
      </c>
      <c r="M56" s="27">
        <f>SUMIFS(Físico!$F:$F,Físico!$E:$E,$B56,Físico!$J:$J,M$6)
+SUMIFS(base_inter[Data],base_inter[Mês],$B56,base_inter[Descrição],M$6)</f>
        <v>0</v>
      </c>
      <c r="N56" s="27">
        <f>SUMIFS(Físico!$F:$F,Físico!$E:$E,$B56,Físico!$J:$J,N$6)
+SUMIFS(base_inter[Descrição],base_inter[Grupo],$B56,base_inter[Valor],N$6)</f>
        <v>0</v>
      </c>
      <c r="P56" s="27">
        <f t="shared" si="31"/>
        <v>0</v>
      </c>
      <c r="Q56" s="27">
        <f t="shared" si="32"/>
        <v>0</v>
      </c>
      <c r="R56" s="33">
        <f t="shared" si="33"/>
        <v>0</v>
      </c>
    </row>
    <row r="57" spans="2:18" ht="20.100000000000001" customHeight="1" x14ac:dyDescent="0.25">
      <c r="B57" s="22"/>
      <c r="C57" s="27">
        <f>SUMIFS(Físico!$F:$F,Físico!$E:$E,$B57,Físico!$J:$J,C$6)
+SUMIFS(base_inter[Valor],base_inter[Subgrupo],$B57,base_inter[Mês],C$6)</f>
        <v>0</v>
      </c>
      <c r="D57" s="27">
        <f>SUMIFS(Físico!$F:$F,Físico!$E:$E,$B57,Físico!$J:$J,D$6)
+SUMIFS(base_inter[Mês],base_inter[Data],$B57,base_inter[Grupo],D$6)</f>
        <v>0</v>
      </c>
      <c r="E57" s="27">
        <f>SUMIFS(Físico!$F:$F,Físico!$E:$E,$B57,Físico!$J:$J,E$6)
+SUMIFS(base_inter[Grupo],base_inter[Descrição],$B57,base_inter[Subgrupo],E$6)</f>
        <v>0</v>
      </c>
      <c r="F57" s="27">
        <f>SUMIFS(Físico!$F:$F,Físico!$E:$E,$B57,Físico!$J:$J,F$6)
+SUMIFS(base_inter[Subgrupo],base_inter[Valor],$B57,base_inter[Data],F$6)</f>
        <v>0</v>
      </c>
      <c r="G57" s="27">
        <f>SUMIFS(Físico!$F:$F,Físico!$E:$E,$B57,Físico!$J:$J,G$6)
+SUMIFS(base_inter[Data],base_inter[Mês],$B57,base_inter[Descrição],G$6)</f>
        <v>0</v>
      </c>
      <c r="H57" s="27">
        <f>SUMIFS(Físico!$F:$F,Físico!$E:$E,$B57,Físico!$J:$J,H$6)
+SUMIFS(base_inter[Descrição],base_inter[Grupo],$B57,base_inter[Valor],H$6)</f>
        <v>0</v>
      </c>
      <c r="I57" s="27">
        <f>SUMIFS(Físico!$F:$F,Físico!$E:$E,$B57,Físico!$J:$J,I$6)
+SUMIFS(base_inter[Valor],base_inter[Subgrupo],$B57,base_inter[Mês],I$6)</f>
        <v>0</v>
      </c>
      <c r="J57" s="27">
        <f>SUMIFS(Físico!$F:$F,Físico!$E:$E,$B57,Físico!$J:$J,J$6)
+SUMIFS(base_inter[Mês],base_inter[Data],$B57,base_inter[Grupo],J$6)</f>
        <v>0</v>
      </c>
      <c r="K57" s="27">
        <f>SUMIFS(Físico!$F:$F,Físico!$E:$E,$B57,Físico!$J:$J,K$6)
+SUMIFS(base_inter[Grupo],base_inter[Descrição],$B57,base_inter[Subgrupo],K$6)</f>
        <v>0</v>
      </c>
      <c r="L57" s="27">
        <f>SUMIFS(Físico!$F:$F,Físico!$E:$E,$B57,Físico!$J:$J,L$6)
+SUMIFS(base_inter[Subgrupo],base_inter[Valor],$B57,base_inter[Data],L$6)</f>
        <v>0</v>
      </c>
      <c r="M57" s="27">
        <f>SUMIFS(Físico!$F:$F,Físico!$E:$E,$B57,Físico!$J:$J,M$6)
+SUMIFS(base_inter[Data],base_inter[Mês],$B57,base_inter[Descrição],M$6)</f>
        <v>0</v>
      </c>
      <c r="N57" s="27">
        <f>SUMIFS(Físico!$F:$F,Físico!$E:$E,$B57,Físico!$J:$J,N$6)
+SUMIFS(base_inter[Descrição],base_inter[Grupo],$B57,base_inter[Valor],N$6)</f>
        <v>0</v>
      </c>
      <c r="P57" s="27">
        <f t="shared" si="31"/>
        <v>0</v>
      </c>
      <c r="Q57" s="27">
        <f t="shared" si="32"/>
        <v>0</v>
      </c>
      <c r="R57" s="33">
        <f t="shared" si="33"/>
        <v>0</v>
      </c>
    </row>
    <row r="58" spans="2:18" ht="20.100000000000001" customHeight="1" x14ac:dyDescent="0.25">
      <c r="B58" s="22"/>
      <c r="C58" s="27">
        <f>SUMIFS(Físico!$F:$F,Físico!$E:$E,$B58,Físico!$J:$J,C$6)
+SUMIFS(base_inter[Valor],base_inter[Subgrupo],$B58,base_inter[Mês],C$6)</f>
        <v>0</v>
      </c>
      <c r="D58" s="27">
        <f>SUMIFS(Físico!$F:$F,Físico!$E:$E,$B58,Físico!$J:$J,D$6)
+SUMIFS(base_inter[Mês],base_inter[Data],$B58,base_inter[Grupo],D$6)</f>
        <v>0</v>
      </c>
      <c r="E58" s="27">
        <f>SUMIFS(Físico!$F:$F,Físico!$E:$E,$B58,Físico!$J:$J,E$6)
+SUMIFS(base_inter[Grupo],base_inter[Descrição],$B58,base_inter[Subgrupo],E$6)</f>
        <v>0</v>
      </c>
      <c r="F58" s="27">
        <f>SUMIFS(Físico!$F:$F,Físico!$E:$E,$B58,Físico!$J:$J,F$6)
+SUMIFS(base_inter[Subgrupo],base_inter[Valor],$B58,base_inter[Data],F$6)</f>
        <v>0</v>
      </c>
      <c r="G58" s="27">
        <f>SUMIFS(Físico!$F:$F,Físico!$E:$E,$B58,Físico!$J:$J,G$6)
+SUMIFS(base_inter[Data],base_inter[Mês],$B58,base_inter[Descrição],G$6)</f>
        <v>0</v>
      </c>
      <c r="H58" s="27">
        <f>SUMIFS(Físico!$F:$F,Físico!$E:$E,$B58,Físico!$J:$J,H$6)
+SUMIFS(base_inter[Descrição],base_inter[Grupo],$B58,base_inter[Valor],H$6)</f>
        <v>0</v>
      </c>
      <c r="I58" s="27">
        <f>SUMIFS(Físico!$F:$F,Físico!$E:$E,$B58,Físico!$J:$J,I$6)
+SUMIFS(base_inter[Valor],base_inter[Subgrupo],$B58,base_inter[Mês],I$6)</f>
        <v>0</v>
      </c>
      <c r="J58" s="27">
        <f>SUMIFS(Físico!$F:$F,Físico!$E:$E,$B58,Físico!$J:$J,J$6)
+SUMIFS(base_inter[Mês],base_inter[Data],$B58,base_inter[Grupo],J$6)</f>
        <v>0</v>
      </c>
      <c r="K58" s="27">
        <f>SUMIFS(Físico!$F:$F,Físico!$E:$E,$B58,Físico!$J:$J,K$6)
+SUMIFS(base_inter[Grupo],base_inter[Descrição],$B58,base_inter[Subgrupo],K$6)</f>
        <v>0</v>
      </c>
      <c r="L58" s="27">
        <f>SUMIFS(Físico!$F:$F,Físico!$E:$E,$B58,Físico!$J:$J,L$6)
+SUMIFS(base_inter[Subgrupo],base_inter[Valor],$B58,base_inter[Data],L$6)</f>
        <v>0</v>
      </c>
      <c r="M58" s="27">
        <f>SUMIFS(Físico!$F:$F,Físico!$E:$E,$B58,Físico!$J:$J,M$6)
+SUMIFS(base_inter[Data],base_inter[Mês],$B58,base_inter[Descrição],M$6)</f>
        <v>0</v>
      </c>
      <c r="N58" s="27">
        <f>SUMIFS(Físico!$F:$F,Físico!$E:$E,$B58,Físico!$J:$J,N$6)
+SUMIFS(base_inter[Descrição],base_inter[Grupo],$B58,base_inter[Valor],N$6)</f>
        <v>0</v>
      </c>
      <c r="P58" s="27">
        <f t="shared" si="31"/>
        <v>0</v>
      </c>
      <c r="Q58" s="27">
        <f t="shared" si="32"/>
        <v>0</v>
      </c>
      <c r="R58" s="33">
        <f t="shared" si="33"/>
        <v>0</v>
      </c>
    </row>
    <row r="59" spans="2:18" ht="20.100000000000001" customHeight="1" x14ac:dyDescent="0.25">
      <c r="B59" s="22"/>
      <c r="C59" s="27">
        <f>SUMIFS(Físico!$F:$F,Físico!$E:$E,$B59,Físico!$J:$J,C$6)
+SUMIFS(base_inter[Valor],base_inter[Subgrupo],$B59,base_inter[Mês],C$6)</f>
        <v>0</v>
      </c>
      <c r="D59" s="27">
        <f>SUMIFS(Físico!$F:$F,Físico!$E:$E,$B59,Físico!$J:$J,D$6)
+SUMIFS(base_inter[Mês],base_inter[Data],$B59,base_inter[Grupo],D$6)</f>
        <v>0</v>
      </c>
      <c r="E59" s="27">
        <f>SUMIFS(Físico!$F:$F,Físico!$E:$E,$B59,Físico!$J:$J,E$6)
+SUMIFS(base_inter[Grupo],base_inter[Descrição],$B59,base_inter[Subgrupo],E$6)</f>
        <v>0</v>
      </c>
      <c r="F59" s="27">
        <f>SUMIFS(Físico!$F:$F,Físico!$E:$E,$B59,Físico!$J:$J,F$6)
+SUMIFS(base_inter[Subgrupo],base_inter[Valor],$B59,base_inter[Data],F$6)</f>
        <v>0</v>
      </c>
      <c r="G59" s="27">
        <f>SUMIFS(Físico!$F:$F,Físico!$E:$E,$B59,Físico!$J:$J,G$6)
+SUMIFS(base_inter[Data],base_inter[Mês],$B59,base_inter[Descrição],G$6)</f>
        <v>0</v>
      </c>
      <c r="H59" s="27">
        <f>SUMIFS(Físico!$F:$F,Físico!$E:$E,$B59,Físico!$J:$J,H$6)
+SUMIFS(base_inter[Descrição],base_inter[Grupo],$B59,base_inter[Valor],H$6)</f>
        <v>0</v>
      </c>
      <c r="I59" s="27">
        <f>SUMIFS(Físico!$F:$F,Físico!$E:$E,$B59,Físico!$J:$J,I$6)
+SUMIFS(base_inter[Valor],base_inter[Subgrupo],$B59,base_inter[Mês],I$6)</f>
        <v>0</v>
      </c>
      <c r="J59" s="27">
        <f>SUMIFS(Físico!$F:$F,Físico!$E:$E,$B59,Físico!$J:$J,J$6)
+SUMIFS(base_inter[Mês],base_inter[Data],$B59,base_inter[Grupo],J$6)</f>
        <v>0</v>
      </c>
      <c r="K59" s="27">
        <f>SUMIFS(Físico!$F:$F,Físico!$E:$E,$B59,Físico!$J:$J,K$6)
+SUMIFS(base_inter[Grupo],base_inter[Descrição],$B59,base_inter[Subgrupo],K$6)</f>
        <v>0</v>
      </c>
      <c r="L59" s="27">
        <f>SUMIFS(Físico!$F:$F,Físico!$E:$E,$B59,Físico!$J:$J,L$6)
+SUMIFS(base_inter[Subgrupo],base_inter[Valor],$B59,base_inter[Data],L$6)</f>
        <v>0</v>
      </c>
      <c r="M59" s="27">
        <f>SUMIFS(Físico!$F:$F,Físico!$E:$E,$B59,Físico!$J:$J,M$6)
+SUMIFS(base_inter[Data],base_inter[Mês],$B59,base_inter[Descrição],M$6)</f>
        <v>0</v>
      </c>
      <c r="N59" s="27">
        <f>SUMIFS(Físico!$F:$F,Físico!$E:$E,$B59,Físico!$J:$J,N$6)
+SUMIFS(base_inter[Descrição],base_inter[Grupo],$B59,base_inter[Valor],N$6)</f>
        <v>0</v>
      </c>
      <c r="P59" s="27">
        <f t="shared" si="31"/>
        <v>0</v>
      </c>
      <c r="Q59" s="27">
        <f t="shared" si="32"/>
        <v>0</v>
      </c>
      <c r="R59" s="33">
        <f t="shared" si="33"/>
        <v>0</v>
      </c>
    </row>
    <row r="60" spans="2:18" ht="20.100000000000001" customHeight="1" x14ac:dyDescent="0.25">
      <c r="B60" s="22"/>
      <c r="C60" s="27">
        <f>SUMIFS(Físico!$F:$F,Físico!$E:$E,$B60,Físico!$J:$J,C$6)
+SUMIFS(base_inter[Valor],base_inter[Subgrupo],$B60,base_inter[Mês],C$6)</f>
        <v>0</v>
      </c>
      <c r="D60" s="27">
        <f>SUMIFS(Físico!$F:$F,Físico!$E:$E,$B60,Físico!$J:$J,D$6)
+SUMIFS(base_inter[Mês],base_inter[Data],$B60,base_inter[Grupo],D$6)</f>
        <v>0</v>
      </c>
      <c r="E60" s="27">
        <f>SUMIFS(Físico!$F:$F,Físico!$E:$E,$B60,Físico!$J:$J,E$6)
+SUMIFS(base_inter[Grupo],base_inter[Descrição],$B60,base_inter[Subgrupo],E$6)</f>
        <v>0</v>
      </c>
      <c r="F60" s="27">
        <f>SUMIFS(Físico!$F:$F,Físico!$E:$E,$B60,Físico!$J:$J,F$6)
+SUMIFS(base_inter[Subgrupo],base_inter[Valor],$B60,base_inter[Data],F$6)</f>
        <v>0</v>
      </c>
      <c r="G60" s="27">
        <f>SUMIFS(Físico!$F:$F,Físico!$E:$E,$B60,Físico!$J:$J,G$6)
+SUMIFS(base_inter[Data],base_inter[Mês],$B60,base_inter[Descrição],G$6)</f>
        <v>0</v>
      </c>
      <c r="H60" s="27">
        <f>SUMIFS(Físico!$F:$F,Físico!$E:$E,$B60,Físico!$J:$J,H$6)
+SUMIFS(base_inter[Descrição],base_inter[Grupo],$B60,base_inter[Valor],H$6)</f>
        <v>0</v>
      </c>
      <c r="I60" s="27">
        <f>SUMIFS(Físico!$F:$F,Físico!$E:$E,$B60,Físico!$J:$J,I$6)
+SUMIFS(base_inter[Valor],base_inter[Subgrupo],$B60,base_inter[Mês],I$6)</f>
        <v>0</v>
      </c>
      <c r="J60" s="27">
        <f>SUMIFS(Físico!$F:$F,Físico!$E:$E,$B60,Físico!$J:$J,J$6)
+SUMIFS(base_inter[Mês],base_inter[Data],$B60,base_inter[Grupo],J$6)</f>
        <v>0</v>
      </c>
      <c r="K60" s="27">
        <f>SUMIFS(Físico!$F:$F,Físico!$E:$E,$B60,Físico!$J:$J,K$6)
+SUMIFS(base_inter[Grupo],base_inter[Descrição],$B60,base_inter[Subgrupo],K$6)</f>
        <v>0</v>
      </c>
      <c r="L60" s="27">
        <f>SUMIFS(Físico!$F:$F,Físico!$E:$E,$B60,Físico!$J:$J,L$6)
+SUMIFS(base_inter[Subgrupo],base_inter[Valor],$B60,base_inter[Data],L$6)</f>
        <v>0</v>
      </c>
      <c r="M60" s="27">
        <f>SUMIFS(Físico!$F:$F,Físico!$E:$E,$B60,Físico!$J:$J,M$6)
+SUMIFS(base_inter[Data],base_inter[Mês],$B60,base_inter[Descrição],M$6)</f>
        <v>0</v>
      </c>
      <c r="N60" s="27">
        <f>SUMIFS(Físico!$F:$F,Físico!$E:$E,$B60,Físico!$J:$J,N$6)
+SUMIFS(base_inter[Descrição],base_inter[Grupo],$B60,base_inter[Valor],N$6)</f>
        <v>0</v>
      </c>
      <c r="P60" s="27">
        <f t="shared" si="31"/>
        <v>0</v>
      </c>
      <c r="Q60" s="27">
        <f t="shared" si="32"/>
        <v>0</v>
      </c>
      <c r="R60" s="33">
        <f t="shared" si="33"/>
        <v>0</v>
      </c>
    </row>
    <row r="62" spans="2:18" ht="20.100000000000001" customHeight="1" x14ac:dyDescent="0.25">
      <c r="B62" s="23" t="s">
        <v>79</v>
      </c>
      <c r="C62" s="29">
        <f>SUM(C63:C71)</f>
        <v>296</v>
      </c>
      <c r="D62" s="29">
        <f t="shared" ref="D62:N62" si="34">SUM(D63:D71)</f>
        <v>260</v>
      </c>
      <c r="E62" s="29">
        <f t="shared" si="34"/>
        <v>349</v>
      </c>
      <c r="F62" s="29">
        <f t="shared" si="34"/>
        <v>293</v>
      </c>
      <c r="G62" s="29">
        <f t="shared" si="34"/>
        <v>276</v>
      </c>
      <c r="H62" s="29">
        <f t="shared" si="34"/>
        <v>264</v>
      </c>
      <c r="I62" s="29">
        <f t="shared" si="34"/>
        <v>325</v>
      </c>
      <c r="J62" s="29">
        <f t="shared" si="34"/>
        <v>0</v>
      </c>
      <c r="K62" s="29">
        <f t="shared" si="34"/>
        <v>0</v>
      </c>
      <c r="L62" s="29">
        <f t="shared" si="34"/>
        <v>0</v>
      </c>
      <c r="M62" s="29">
        <f t="shared" si="34"/>
        <v>0</v>
      </c>
      <c r="N62" s="29">
        <f t="shared" si="34"/>
        <v>0</v>
      </c>
      <c r="P62" s="23">
        <f t="shared" ref="P62:R62" si="35">SUM(P63:P71)</f>
        <v>2063</v>
      </c>
      <c r="Q62" s="23">
        <f t="shared" si="35"/>
        <v>294.71428571428572</v>
      </c>
      <c r="R62" s="23">
        <f t="shared" si="35"/>
        <v>2.3412320123473603E-2</v>
      </c>
    </row>
    <row r="63" spans="2:18" ht="20.100000000000001" customHeight="1" x14ac:dyDescent="0.25">
      <c r="B63" s="22" t="s">
        <v>71</v>
      </c>
      <c r="C63" s="27">
        <f>SUMIFS(Físico!$G:$G,Físico!$E:$E,$B63,Físico!$J:$J,C$6)+
ABS(SUMIFS(base_inter[Valor],base_inter[Subgrupo],$B63,base_inter[Mês],C$6))</f>
        <v>0</v>
      </c>
      <c r="D63" s="27">
        <f>SUMIFS(Físico!$G:$G,Físico!$E:$E,$B63,Físico!$J:$J,D$6)+
ABS(SUMIFS(base_inter[Mês],base_inter[Data],$B63,base_inter[Grupo],D$6))</f>
        <v>0</v>
      </c>
      <c r="E63" s="27">
        <f>SUMIFS(Físico!$G:$G,Físico!$E:$E,$B63,Físico!$J:$J,E$6)+
ABS(SUMIFS(base_inter[Grupo],base_inter[Descrição],$B63,base_inter[Subgrupo],E$6))</f>
        <v>0</v>
      </c>
      <c r="F63" s="27">
        <f>SUMIFS(Físico!$G:$G,Físico!$E:$E,$B63,Físico!$J:$J,F$6)+
ABS(SUMIFS(base_inter[Subgrupo],base_inter[Valor],$B63,base_inter[Data],F$6))</f>
        <v>0</v>
      </c>
      <c r="G63" s="27">
        <f>SUMIFS(Físico!$G:$G,Físico!$E:$E,$B63,Físico!$J:$J,G$6)+
ABS(SUMIFS(base_inter[Data],base_inter[Mês],$B63,base_inter[Descrição],G$6))</f>
        <v>0</v>
      </c>
      <c r="H63" s="27">
        <f>SUMIFS(Físico!$G:$G,Físico!$E:$E,$B63,Físico!$J:$J,H$6)+
ABS(SUMIFS(base_inter[Descrição],base_inter[Grupo],$B63,base_inter[Valor],H$6))</f>
        <v>0</v>
      </c>
      <c r="I63" s="27">
        <f>SUMIFS(Físico!$G:$G,Físico!$E:$E,$B63,Físico!$J:$J,I$6)+
ABS(SUMIFS(base_inter[Valor],base_inter[Subgrupo],$B63,base_inter[Mês],I$6))</f>
        <v>0</v>
      </c>
      <c r="J63" s="27">
        <f>SUMIFS(Físico!$G:$G,Físico!$E:$E,$B63,Físico!$J:$J,J$6)+
ABS(SUMIFS(base_inter[Mês],base_inter[Data],$B63,base_inter[Grupo],J$6))</f>
        <v>0</v>
      </c>
      <c r="K63" s="27">
        <f>SUMIFS(Físico!$G:$G,Físico!$E:$E,$B63,Físico!$J:$J,K$6)+
ABS(SUMIFS(base_inter[Grupo],base_inter[Descrição],$B63,base_inter[Subgrupo],K$6))</f>
        <v>0</v>
      </c>
      <c r="L63" s="27">
        <f>SUMIFS(Físico!$G:$G,Físico!$E:$E,$B63,Físico!$J:$J,L$6)+
ABS(SUMIFS(base_inter[Subgrupo],base_inter[Valor],$B63,base_inter[Data],L$6))</f>
        <v>0</v>
      </c>
      <c r="M63" s="27">
        <f>SUMIFS(Físico!$G:$G,Físico!$E:$E,$B63,Físico!$J:$J,M$6)+
ABS(SUMIFS(base_inter[Data],base_inter[Mês],$B63,base_inter[Descrição],M$6))</f>
        <v>0</v>
      </c>
      <c r="N63" s="27">
        <f>SUMIFS(Físico!$G:$G,Físico!$E:$E,$B63,Físico!$J:$J,N$6)+
ABS(SUMIFS(base_inter[Descrição],base_inter[Grupo],$B63,base_inter[Valor],N$6))</f>
        <v>0</v>
      </c>
      <c r="P63" s="27">
        <f>SUM(C63:N63)</f>
        <v>0</v>
      </c>
      <c r="Q63" s="27">
        <f>IFERROR(AVERAGEIF(C63:N63,"&gt;0"),0)</f>
        <v>0</v>
      </c>
      <c r="R63" s="33">
        <f>P63/$P$8</f>
        <v>0</v>
      </c>
    </row>
    <row r="64" spans="2:18" ht="20.100000000000001" customHeight="1" x14ac:dyDescent="0.25">
      <c r="B64" s="22" t="s">
        <v>72</v>
      </c>
      <c r="C64" s="27">
        <f>SUMIFS(Físico!$G:$G,Físico!$E:$E,$B64,Físico!$J:$J,C$6)+
ABS(SUMIFS(base_inter[Valor],base_inter[Subgrupo],$B64,base_inter[Mês],C$6))</f>
        <v>296</v>
      </c>
      <c r="D64" s="27">
        <f>SUMIFS(Físico!$G:$G,Físico!$E:$E,$B64,Físico!$J:$J,D$6)+
ABS(SUMIFS(base_inter[Mês],base_inter[Data],$B64,base_inter[Grupo],D$6))</f>
        <v>260</v>
      </c>
      <c r="E64" s="27">
        <f>SUMIFS(Físico!$G:$G,Físico!$E:$E,$B64,Físico!$J:$J,E$6)+
ABS(SUMIFS(base_inter[Grupo],base_inter[Descrição],$B64,base_inter[Subgrupo],E$6))</f>
        <v>349</v>
      </c>
      <c r="F64" s="27">
        <f>SUMIFS(Físico!$G:$G,Físico!$E:$E,$B64,Físico!$J:$J,F$6)+
ABS(SUMIFS(base_inter[Subgrupo],base_inter[Valor],$B64,base_inter[Data],F$6))</f>
        <v>293</v>
      </c>
      <c r="G64" s="27">
        <f>SUMIFS(Físico!$G:$G,Físico!$E:$E,$B64,Físico!$J:$J,G$6)+
ABS(SUMIFS(base_inter[Data],base_inter[Mês],$B64,base_inter[Descrição],G$6))</f>
        <v>276</v>
      </c>
      <c r="H64" s="27">
        <f>SUMIFS(Físico!$G:$G,Físico!$E:$E,$B64,Físico!$J:$J,H$6)+
ABS(SUMIFS(base_inter[Descrição],base_inter[Grupo],$B64,base_inter[Valor],H$6))</f>
        <v>264</v>
      </c>
      <c r="I64" s="27">
        <f>SUMIFS(Físico!$G:$G,Físico!$E:$E,$B64,Físico!$J:$J,I$6)+
ABS(SUMIFS(base_inter[Valor],base_inter[Subgrupo],$B64,base_inter[Mês],I$6))</f>
        <v>325</v>
      </c>
      <c r="J64" s="27">
        <f>SUMIFS(Físico!$G:$G,Físico!$E:$E,$B64,Físico!$J:$J,J$6)+
ABS(SUMIFS(base_inter[Mês],base_inter[Data],$B64,base_inter[Grupo],J$6))</f>
        <v>0</v>
      </c>
      <c r="K64" s="27">
        <f>SUMIFS(Físico!$G:$G,Físico!$E:$E,$B64,Físico!$J:$J,K$6)+
ABS(SUMIFS(base_inter[Grupo],base_inter[Descrição],$B64,base_inter[Subgrupo],K$6))</f>
        <v>0</v>
      </c>
      <c r="L64" s="27">
        <f>SUMIFS(Físico!$G:$G,Físico!$E:$E,$B64,Físico!$J:$J,L$6)+
ABS(SUMIFS(base_inter[Subgrupo],base_inter[Valor],$B64,base_inter[Data],L$6))</f>
        <v>0</v>
      </c>
      <c r="M64" s="27">
        <f>SUMIFS(Físico!$G:$G,Físico!$E:$E,$B64,Físico!$J:$J,M$6)+
ABS(SUMIFS(base_inter[Data],base_inter[Mês],$B64,base_inter[Descrição],M$6))</f>
        <v>0</v>
      </c>
      <c r="N64" s="27">
        <f>SUMIFS(Físico!$G:$G,Físico!$E:$E,$B64,Físico!$J:$J,N$6)+
ABS(SUMIFS(base_inter[Descrição],base_inter[Grupo],$B64,base_inter[Valor],N$6))</f>
        <v>0</v>
      </c>
      <c r="P64" s="27">
        <f t="shared" ref="P64:P72" si="36">SUM(C64:N64)</f>
        <v>2063</v>
      </c>
      <c r="Q64" s="27">
        <f t="shared" ref="Q64:Q72" si="37">IFERROR(AVERAGEIF(C64:N64,"&gt;0"),0)</f>
        <v>294.71428571428572</v>
      </c>
      <c r="R64" s="33">
        <f t="shared" ref="R64:R72" si="38">P64/$P$8</f>
        <v>2.3412320123473603E-2</v>
      </c>
    </row>
    <row r="65" spans="2:18" ht="20.100000000000001" customHeight="1" x14ac:dyDescent="0.25">
      <c r="B65" s="22" t="s">
        <v>73</v>
      </c>
      <c r="C65" s="27">
        <f>SUMIFS(Físico!$G:$G,Físico!$E:$E,$B65,Físico!$J:$J,C$6)+
ABS(SUMIFS(base_inter[Valor],base_inter[Subgrupo],$B65,base_inter[Mês],C$6))</f>
        <v>0</v>
      </c>
      <c r="D65" s="27">
        <f>SUMIFS(Físico!$G:$G,Físico!$E:$E,$B65,Físico!$J:$J,D$6)+
ABS(SUMIFS(base_inter[Mês],base_inter[Data],$B65,base_inter[Grupo],D$6))</f>
        <v>0</v>
      </c>
      <c r="E65" s="27">
        <f>SUMIFS(Físico!$G:$G,Físico!$E:$E,$B65,Físico!$J:$J,E$6)+
ABS(SUMIFS(base_inter[Grupo],base_inter[Descrição],$B65,base_inter[Subgrupo],E$6))</f>
        <v>0</v>
      </c>
      <c r="F65" s="27">
        <f>SUMIFS(Físico!$G:$G,Físico!$E:$E,$B65,Físico!$J:$J,F$6)+
ABS(SUMIFS(base_inter[Subgrupo],base_inter[Valor],$B65,base_inter[Data],F$6))</f>
        <v>0</v>
      </c>
      <c r="G65" s="27">
        <f>SUMIFS(Físico!$G:$G,Físico!$E:$E,$B65,Físico!$J:$J,G$6)+
ABS(SUMIFS(base_inter[Data],base_inter[Mês],$B65,base_inter[Descrição],G$6))</f>
        <v>0</v>
      </c>
      <c r="H65" s="27">
        <f>SUMIFS(Físico!$G:$G,Físico!$E:$E,$B65,Físico!$J:$J,H$6)+
ABS(SUMIFS(base_inter[Descrição],base_inter[Grupo],$B65,base_inter[Valor],H$6))</f>
        <v>0</v>
      </c>
      <c r="I65" s="27">
        <f>SUMIFS(Físico!$G:$G,Físico!$E:$E,$B65,Físico!$J:$J,I$6)+
ABS(SUMIFS(base_inter[Valor],base_inter[Subgrupo],$B65,base_inter[Mês],I$6))</f>
        <v>0</v>
      </c>
      <c r="J65" s="27">
        <f>SUMIFS(Físico!$G:$G,Físico!$E:$E,$B65,Físico!$J:$J,J$6)+
ABS(SUMIFS(base_inter[Mês],base_inter[Data],$B65,base_inter[Grupo],J$6))</f>
        <v>0</v>
      </c>
      <c r="K65" s="27">
        <f>SUMIFS(Físico!$G:$G,Físico!$E:$E,$B65,Físico!$J:$J,K$6)+
ABS(SUMIFS(base_inter[Grupo],base_inter[Descrição],$B65,base_inter[Subgrupo],K$6))</f>
        <v>0</v>
      </c>
      <c r="L65" s="27">
        <f>SUMIFS(Físico!$G:$G,Físico!$E:$E,$B65,Físico!$J:$J,L$6)+
ABS(SUMIFS(base_inter[Subgrupo],base_inter[Valor],$B65,base_inter[Data],L$6))</f>
        <v>0</v>
      </c>
      <c r="M65" s="27">
        <f>SUMIFS(Físico!$G:$G,Físico!$E:$E,$B65,Físico!$J:$J,M$6)+
ABS(SUMIFS(base_inter[Data],base_inter[Mês],$B65,base_inter[Descrição],M$6))</f>
        <v>0</v>
      </c>
      <c r="N65" s="27">
        <f>SUMIFS(Físico!$G:$G,Físico!$E:$E,$B65,Físico!$J:$J,N$6)+
ABS(SUMIFS(base_inter[Descrição],base_inter[Grupo],$B65,base_inter[Valor],N$6))</f>
        <v>0</v>
      </c>
      <c r="P65" s="27">
        <f t="shared" si="36"/>
        <v>0</v>
      </c>
      <c r="Q65" s="27">
        <f t="shared" si="37"/>
        <v>0</v>
      </c>
      <c r="R65" s="33">
        <f t="shared" si="38"/>
        <v>0</v>
      </c>
    </row>
    <row r="66" spans="2:18" ht="20.100000000000001" customHeight="1" x14ac:dyDescent="0.25">
      <c r="B66" s="22"/>
      <c r="C66" s="27">
        <f>SUMIFS(Físico!$G:$G,Físico!$E:$E,$B66,Físico!$J:$J,C$6)+
ABS(SUMIFS(base_inter[Valor],base_inter[Subgrupo],$B66,base_inter[Mês],C$6))</f>
        <v>0</v>
      </c>
      <c r="D66" s="27">
        <f>SUMIFS(Físico!$G:$G,Físico!$E:$E,$B66,Físico!$J:$J,D$6)+
ABS(SUMIFS(base_inter[Mês],base_inter[Data],$B66,base_inter[Grupo],D$6))</f>
        <v>0</v>
      </c>
      <c r="E66" s="27">
        <f>SUMIFS(Físico!$G:$G,Físico!$E:$E,$B66,Físico!$J:$J,E$6)+
ABS(SUMIFS(base_inter[Grupo],base_inter[Descrição],$B66,base_inter[Subgrupo],E$6))</f>
        <v>0</v>
      </c>
      <c r="F66" s="27">
        <f>SUMIFS(Físico!$G:$G,Físico!$E:$E,$B66,Físico!$J:$J,F$6)+
ABS(SUMIFS(base_inter[Subgrupo],base_inter[Valor],$B66,base_inter[Data],F$6))</f>
        <v>0</v>
      </c>
      <c r="G66" s="27">
        <f>SUMIFS(Físico!$G:$G,Físico!$E:$E,$B66,Físico!$J:$J,G$6)+
ABS(SUMIFS(base_inter[Data],base_inter[Mês],$B66,base_inter[Descrição],G$6))</f>
        <v>0</v>
      </c>
      <c r="H66" s="27">
        <f>SUMIFS(Físico!$G:$G,Físico!$E:$E,$B66,Físico!$J:$J,H$6)+
ABS(SUMIFS(base_inter[Descrição],base_inter[Grupo],$B66,base_inter[Valor],H$6))</f>
        <v>0</v>
      </c>
      <c r="I66" s="27">
        <f>SUMIFS(Físico!$G:$G,Físico!$E:$E,$B66,Físico!$J:$J,I$6)+
ABS(SUMIFS(base_inter[Valor],base_inter[Subgrupo],$B66,base_inter[Mês],I$6))</f>
        <v>0</v>
      </c>
      <c r="J66" s="27">
        <f>SUMIFS(Físico!$G:$G,Físico!$E:$E,$B66,Físico!$J:$J,J$6)+
ABS(SUMIFS(base_inter[Mês],base_inter[Data],$B66,base_inter[Grupo],J$6))</f>
        <v>0</v>
      </c>
      <c r="K66" s="27">
        <f>SUMIFS(Físico!$G:$G,Físico!$E:$E,$B66,Físico!$J:$J,K$6)+
ABS(SUMIFS(base_inter[Grupo],base_inter[Descrição],$B66,base_inter[Subgrupo],K$6))</f>
        <v>0</v>
      </c>
      <c r="L66" s="27">
        <f>SUMIFS(Físico!$G:$G,Físico!$E:$E,$B66,Físico!$J:$J,L$6)+
ABS(SUMIFS(base_inter[Subgrupo],base_inter[Valor],$B66,base_inter[Data],L$6))</f>
        <v>0</v>
      </c>
      <c r="M66" s="27">
        <f>SUMIFS(Físico!$G:$G,Físico!$E:$E,$B66,Físico!$J:$J,M$6)+
ABS(SUMIFS(base_inter[Data],base_inter[Mês],$B66,base_inter[Descrição],M$6))</f>
        <v>0</v>
      </c>
      <c r="N66" s="27">
        <f>SUMIFS(Físico!$G:$G,Físico!$E:$E,$B66,Físico!$J:$J,N$6)+
ABS(SUMIFS(base_inter[Descrição],base_inter[Grupo],$B66,base_inter[Valor],N$6))</f>
        <v>0</v>
      </c>
      <c r="P66" s="27">
        <f t="shared" si="36"/>
        <v>0</v>
      </c>
      <c r="Q66" s="27">
        <f t="shared" si="37"/>
        <v>0</v>
      </c>
      <c r="R66" s="33">
        <f t="shared" si="38"/>
        <v>0</v>
      </c>
    </row>
    <row r="67" spans="2:18" ht="20.100000000000001" customHeight="1" x14ac:dyDescent="0.25">
      <c r="B67" s="22"/>
      <c r="C67" s="27">
        <f>SUMIFS(Físico!$G:$G,Físico!$E:$E,$B67,Físico!$J:$J,C$6)+
ABS(SUMIFS(base_inter[Valor],base_inter[Subgrupo],$B67,base_inter[Mês],C$6))</f>
        <v>0</v>
      </c>
      <c r="D67" s="27">
        <f>SUMIFS(Físico!$G:$G,Físico!$E:$E,$B67,Físico!$J:$J,D$6)+
ABS(SUMIFS(base_inter[Mês],base_inter[Data],$B67,base_inter[Grupo],D$6))</f>
        <v>0</v>
      </c>
      <c r="E67" s="27">
        <f>SUMIFS(Físico!$G:$G,Físico!$E:$E,$B67,Físico!$J:$J,E$6)+
ABS(SUMIFS(base_inter[Grupo],base_inter[Descrição],$B67,base_inter[Subgrupo],E$6))</f>
        <v>0</v>
      </c>
      <c r="F67" s="27">
        <f>SUMIFS(Físico!$G:$G,Físico!$E:$E,$B67,Físico!$J:$J,F$6)+
ABS(SUMIFS(base_inter[Subgrupo],base_inter[Valor],$B67,base_inter[Data],F$6))</f>
        <v>0</v>
      </c>
      <c r="G67" s="27">
        <f>SUMIFS(Físico!$G:$G,Físico!$E:$E,$B67,Físico!$J:$J,G$6)+
ABS(SUMIFS(base_inter[Data],base_inter[Mês],$B67,base_inter[Descrição],G$6))</f>
        <v>0</v>
      </c>
      <c r="H67" s="27">
        <f>SUMIFS(Físico!$G:$G,Físico!$E:$E,$B67,Físico!$J:$J,H$6)+
ABS(SUMIFS(base_inter[Descrição],base_inter[Grupo],$B67,base_inter[Valor],H$6))</f>
        <v>0</v>
      </c>
      <c r="I67" s="27">
        <f>SUMIFS(Físico!$G:$G,Físico!$E:$E,$B67,Físico!$J:$J,I$6)+
ABS(SUMIFS(base_inter[Valor],base_inter[Subgrupo],$B67,base_inter[Mês],I$6))</f>
        <v>0</v>
      </c>
      <c r="J67" s="27">
        <f>SUMIFS(Físico!$G:$G,Físico!$E:$E,$B67,Físico!$J:$J,J$6)+
ABS(SUMIFS(base_inter[Mês],base_inter[Data],$B67,base_inter[Grupo],J$6))</f>
        <v>0</v>
      </c>
      <c r="K67" s="27">
        <f>SUMIFS(Físico!$G:$G,Físico!$E:$E,$B67,Físico!$J:$J,K$6)+
ABS(SUMIFS(base_inter[Grupo],base_inter[Descrição],$B67,base_inter[Subgrupo],K$6))</f>
        <v>0</v>
      </c>
      <c r="L67" s="27">
        <f>SUMIFS(Físico!$G:$G,Físico!$E:$E,$B67,Físico!$J:$J,L$6)+
ABS(SUMIFS(base_inter[Subgrupo],base_inter[Valor],$B67,base_inter[Data],L$6))</f>
        <v>0</v>
      </c>
      <c r="M67" s="27">
        <f>SUMIFS(Físico!$G:$G,Físico!$E:$E,$B67,Físico!$J:$J,M$6)+
ABS(SUMIFS(base_inter[Data],base_inter[Mês],$B67,base_inter[Descrição],M$6))</f>
        <v>0</v>
      </c>
      <c r="N67" s="27">
        <f>SUMIFS(Físico!$G:$G,Físico!$E:$E,$B67,Físico!$J:$J,N$6)+
ABS(SUMIFS(base_inter[Descrição],base_inter[Grupo],$B67,base_inter[Valor],N$6))</f>
        <v>0</v>
      </c>
      <c r="P67" s="27">
        <f t="shared" si="36"/>
        <v>0</v>
      </c>
      <c r="Q67" s="27">
        <f t="shared" si="37"/>
        <v>0</v>
      </c>
      <c r="R67" s="33">
        <f t="shared" si="38"/>
        <v>0</v>
      </c>
    </row>
    <row r="68" spans="2:18" ht="20.100000000000001" customHeight="1" x14ac:dyDescent="0.25">
      <c r="B68" s="22"/>
      <c r="C68" s="27">
        <f>SUMIFS(Físico!$G:$G,Físico!$E:$E,$B68,Físico!$J:$J,C$6)+
ABS(SUMIFS(base_inter[Valor],base_inter[Subgrupo],$B68,base_inter[Mês],C$6))</f>
        <v>0</v>
      </c>
      <c r="D68" s="27">
        <f>SUMIFS(Físico!$G:$G,Físico!$E:$E,$B68,Físico!$J:$J,D$6)+
ABS(SUMIFS(base_inter[Mês],base_inter[Data],$B68,base_inter[Grupo],D$6))</f>
        <v>0</v>
      </c>
      <c r="E68" s="27">
        <f>SUMIFS(Físico!$G:$G,Físico!$E:$E,$B68,Físico!$J:$J,E$6)+
ABS(SUMIFS(base_inter[Grupo],base_inter[Descrição],$B68,base_inter[Subgrupo],E$6))</f>
        <v>0</v>
      </c>
      <c r="F68" s="27">
        <f>SUMIFS(Físico!$G:$G,Físico!$E:$E,$B68,Físico!$J:$J,F$6)+
ABS(SUMIFS(base_inter[Subgrupo],base_inter[Valor],$B68,base_inter[Data],F$6))</f>
        <v>0</v>
      </c>
      <c r="G68" s="27">
        <f>SUMIFS(Físico!$G:$G,Físico!$E:$E,$B68,Físico!$J:$J,G$6)+
ABS(SUMIFS(base_inter[Data],base_inter[Mês],$B68,base_inter[Descrição],G$6))</f>
        <v>0</v>
      </c>
      <c r="H68" s="27">
        <f>SUMIFS(Físico!$G:$G,Físico!$E:$E,$B68,Físico!$J:$J,H$6)+
ABS(SUMIFS(base_inter[Descrição],base_inter[Grupo],$B68,base_inter[Valor],H$6))</f>
        <v>0</v>
      </c>
      <c r="I68" s="27">
        <f>SUMIFS(Físico!$G:$G,Físico!$E:$E,$B68,Físico!$J:$J,I$6)+
ABS(SUMIFS(base_inter[Valor],base_inter[Subgrupo],$B68,base_inter[Mês],I$6))</f>
        <v>0</v>
      </c>
      <c r="J68" s="27">
        <f>SUMIFS(Físico!$G:$G,Físico!$E:$E,$B68,Físico!$J:$J,J$6)+
ABS(SUMIFS(base_inter[Mês],base_inter[Data],$B68,base_inter[Grupo],J$6))</f>
        <v>0</v>
      </c>
      <c r="K68" s="27">
        <f>SUMIFS(Físico!$G:$G,Físico!$E:$E,$B68,Físico!$J:$J,K$6)+
ABS(SUMIFS(base_inter[Grupo],base_inter[Descrição],$B68,base_inter[Subgrupo],K$6))</f>
        <v>0</v>
      </c>
      <c r="L68" s="27">
        <f>SUMIFS(Físico!$G:$G,Físico!$E:$E,$B68,Físico!$J:$J,L$6)+
ABS(SUMIFS(base_inter[Subgrupo],base_inter[Valor],$B68,base_inter[Data],L$6))</f>
        <v>0</v>
      </c>
      <c r="M68" s="27">
        <f>SUMIFS(Físico!$G:$G,Físico!$E:$E,$B68,Físico!$J:$J,M$6)+
ABS(SUMIFS(base_inter[Data],base_inter[Mês],$B68,base_inter[Descrição],M$6))</f>
        <v>0</v>
      </c>
      <c r="N68" s="27">
        <f>SUMIFS(Físico!$G:$G,Físico!$E:$E,$B68,Físico!$J:$J,N$6)+
ABS(SUMIFS(base_inter[Descrição],base_inter[Grupo],$B68,base_inter[Valor],N$6))</f>
        <v>0</v>
      </c>
      <c r="P68" s="27">
        <f t="shared" si="36"/>
        <v>0</v>
      </c>
      <c r="Q68" s="27">
        <f t="shared" si="37"/>
        <v>0</v>
      </c>
      <c r="R68" s="33">
        <f t="shared" si="38"/>
        <v>0</v>
      </c>
    </row>
    <row r="69" spans="2:18" ht="20.100000000000001" customHeight="1" x14ac:dyDescent="0.25">
      <c r="B69" s="22"/>
      <c r="C69" s="27">
        <f>SUMIFS(Físico!$G:$G,Físico!$E:$E,$B69,Físico!$J:$J,C$6)+
ABS(SUMIFS(base_inter[Valor],base_inter[Subgrupo],$B69,base_inter[Mês],C$6))</f>
        <v>0</v>
      </c>
      <c r="D69" s="27">
        <f>SUMIFS(Físico!$G:$G,Físico!$E:$E,$B69,Físico!$J:$J,D$6)+
ABS(SUMIFS(base_inter[Mês],base_inter[Data],$B69,base_inter[Grupo],D$6))</f>
        <v>0</v>
      </c>
      <c r="E69" s="27">
        <f>SUMIFS(Físico!$G:$G,Físico!$E:$E,$B69,Físico!$J:$J,E$6)+
ABS(SUMIFS(base_inter[Grupo],base_inter[Descrição],$B69,base_inter[Subgrupo],E$6))</f>
        <v>0</v>
      </c>
      <c r="F69" s="27">
        <f>SUMIFS(Físico!$G:$G,Físico!$E:$E,$B69,Físico!$J:$J,F$6)+
ABS(SUMIFS(base_inter[Subgrupo],base_inter[Valor],$B69,base_inter[Data],F$6))</f>
        <v>0</v>
      </c>
      <c r="G69" s="27">
        <f>SUMIFS(Físico!$G:$G,Físico!$E:$E,$B69,Físico!$J:$J,G$6)+
ABS(SUMIFS(base_inter[Data],base_inter[Mês],$B69,base_inter[Descrição],G$6))</f>
        <v>0</v>
      </c>
      <c r="H69" s="27">
        <f>SUMIFS(Físico!$G:$G,Físico!$E:$E,$B69,Físico!$J:$J,H$6)+
ABS(SUMIFS(base_inter[Descrição],base_inter[Grupo],$B69,base_inter[Valor],H$6))</f>
        <v>0</v>
      </c>
      <c r="I69" s="27">
        <f>SUMIFS(Físico!$G:$G,Físico!$E:$E,$B69,Físico!$J:$J,I$6)+
ABS(SUMIFS(base_inter[Valor],base_inter[Subgrupo],$B69,base_inter[Mês],I$6))</f>
        <v>0</v>
      </c>
      <c r="J69" s="27">
        <f>SUMIFS(Físico!$G:$G,Físico!$E:$E,$B69,Físico!$J:$J,J$6)+
ABS(SUMIFS(base_inter[Mês],base_inter[Data],$B69,base_inter[Grupo],J$6))</f>
        <v>0</v>
      </c>
      <c r="K69" s="27">
        <f>SUMIFS(Físico!$G:$G,Físico!$E:$E,$B69,Físico!$J:$J,K$6)+
ABS(SUMIFS(base_inter[Grupo],base_inter[Descrição],$B69,base_inter[Subgrupo],K$6))</f>
        <v>0</v>
      </c>
      <c r="L69" s="27">
        <f>SUMIFS(Físico!$G:$G,Físico!$E:$E,$B69,Físico!$J:$J,L$6)+
ABS(SUMIFS(base_inter[Subgrupo],base_inter[Valor],$B69,base_inter[Data],L$6))</f>
        <v>0</v>
      </c>
      <c r="M69" s="27">
        <f>SUMIFS(Físico!$G:$G,Físico!$E:$E,$B69,Físico!$J:$J,M$6)+
ABS(SUMIFS(base_inter[Data],base_inter[Mês],$B69,base_inter[Descrição],M$6))</f>
        <v>0</v>
      </c>
      <c r="N69" s="27">
        <f>SUMIFS(Físico!$G:$G,Físico!$E:$E,$B69,Físico!$J:$J,N$6)+
ABS(SUMIFS(base_inter[Descrição],base_inter[Grupo],$B69,base_inter[Valor],N$6))</f>
        <v>0</v>
      </c>
      <c r="P69" s="27">
        <f t="shared" si="36"/>
        <v>0</v>
      </c>
      <c r="Q69" s="27">
        <f t="shared" si="37"/>
        <v>0</v>
      </c>
      <c r="R69" s="33">
        <f t="shared" si="38"/>
        <v>0</v>
      </c>
    </row>
    <row r="70" spans="2:18" ht="20.100000000000001" customHeight="1" x14ac:dyDescent="0.25">
      <c r="B70" s="22"/>
      <c r="C70" s="27">
        <f>SUMIFS(Físico!$G:$G,Físico!$E:$E,$B70,Físico!$J:$J,C$6)+
ABS(SUMIFS(base_inter[Valor],base_inter[Subgrupo],$B70,base_inter[Mês],C$6))</f>
        <v>0</v>
      </c>
      <c r="D70" s="27">
        <f>SUMIFS(Físico!$G:$G,Físico!$E:$E,$B70,Físico!$J:$J,D$6)+
ABS(SUMIFS(base_inter[Mês],base_inter[Data],$B70,base_inter[Grupo],D$6))</f>
        <v>0</v>
      </c>
      <c r="E70" s="27">
        <f>SUMIFS(Físico!$G:$G,Físico!$E:$E,$B70,Físico!$J:$J,E$6)+
ABS(SUMIFS(base_inter[Grupo],base_inter[Descrição],$B70,base_inter[Subgrupo],E$6))</f>
        <v>0</v>
      </c>
      <c r="F70" s="27">
        <f>SUMIFS(Físico!$G:$G,Físico!$E:$E,$B70,Físico!$J:$J,F$6)+
ABS(SUMIFS(base_inter[Subgrupo],base_inter[Valor],$B70,base_inter[Data],F$6))</f>
        <v>0</v>
      </c>
      <c r="G70" s="27">
        <f>SUMIFS(Físico!$G:$G,Físico!$E:$E,$B70,Físico!$J:$J,G$6)+
ABS(SUMIFS(base_inter[Data],base_inter[Mês],$B70,base_inter[Descrição],G$6))</f>
        <v>0</v>
      </c>
      <c r="H70" s="27">
        <f>SUMIFS(Físico!$G:$G,Físico!$E:$E,$B70,Físico!$J:$J,H$6)+
ABS(SUMIFS(base_inter[Descrição],base_inter[Grupo],$B70,base_inter[Valor],H$6))</f>
        <v>0</v>
      </c>
      <c r="I70" s="27">
        <f>SUMIFS(Físico!$G:$G,Físico!$E:$E,$B70,Físico!$J:$J,I$6)+
ABS(SUMIFS(base_inter[Valor],base_inter[Subgrupo],$B70,base_inter[Mês],I$6))</f>
        <v>0</v>
      </c>
      <c r="J70" s="27">
        <f>SUMIFS(Físico!$G:$G,Físico!$E:$E,$B70,Físico!$J:$J,J$6)+
ABS(SUMIFS(base_inter[Mês],base_inter[Data],$B70,base_inter[Grupo],J$6))</f>
        <v>0</v>
      </c>
      <c r="K70" s="27">
        <f>SUMIFS(Físico!$G:$G,Físico!$E:$E,$B70,Físico!$J:$J,K$6)+
ABS(SUMIFS(base_inter[Grupo],base_inter[Descrição],$B70,base_inter[Subgrupo],K$6))</f>
        <v>0</v>
      </c>
      <c r="L70" s="27">
        <f>SUMIFS(Físico!$G:$G,Físico!$E:$E,$B70,Físico!$J:$J,L$6)+
ABS(SUMIFS(base_inter[Subgrupo],base_inter[Valor],$B70,base_inter[Data],L$6))</f>
        <v>0</v>
      </c>
      <c r="M70" s="27">
        <f>SUMIFS(Físico!$G:$G,Físico!$E:$E,$B70,Físico!$J:$J,M$6)+
ABS(SUMIFS(base_inter[Data],base_inter[Mês],$B70,base_inter[Descrição],M$6))</f>
        <v>0</v>
      </c>
      <c r="N70" s="27">
        <f>SUMIFS(Físico!$G:$G,Físico!$E:$E,$B70,Físico!$J:$J,N$6)+
ABS(SUMIFS(base_inter[Descrição],base_inter[Grupo],$B70,base_inter[Valor],N$6))</f>
        <v>0</v>
      </c>
      <c r="P70" s="27">
        <f t="shared" si="36"/>
        <v>0</v>
      </c>
      <c r="Q70" s="27">
        <f t="shared" si="37"/>
        <v>0</v>
      </c>
      <c r="R70" s="33">
        <f t="shared" si="38"/>
        <v>0</v>
      </c>
    </row>
    <row r="71" spans="2:18" ht="20.100000000000001" customHeight="1" x14ac:dyDescent="0.25">
      <c r="B71" s="22"/>
      <c r="C71" s="27">
        <f>SUMIFS(Físico!$G:$G,Físico!$E:$E,$B71,Físico!$J:$J,C$6)+
ABS(SUMIFS(base_inter[Valor],base_inter[Subgrupo],$B71,base_inter[Mês],C$6))</f>
        <v>0</v>
      </c>
      <c r="D71" s="27">
        <f>SUMIFS(Físico!$G:$G,Físico!$E:$E,$B71,Físico!$J:$J,D$6)+
ABS(SUMIFS(base_inter[Mês],base_inter[Data],$B71,base_inter[Grupo],D$6))</f>
        <v>0</v>
      </c>
      <c r="E71" s="27">
        <f>SUMIFS(Físico!$G:$G,Físico!$E:$E,$B71,Físico!$J:$J,E$6)+
ABS(SUMIFS(base_inter[Grupo],base_inter[Descrição],$B71,base_inter[Subgrupo],E$6))</f>
        <v>0</v>
      </c>
      <c r="F71" s="27">
        <f>SUMIFS(Físico!$G:$G,Físico!$E:$E,$B71,Físico!$J:$J,F$6)+
ABS(SUMIFS(base_inter[Subgrupo],base_inter[Valor],$B71,base_inter[Data],F$6))</f>
        <v>0</v>
      </c>
      <c r="G71" s="27">
        <f>SUMIFS(Físico!$G:$G,Físico!$E:$E,$B71,Físico!$J:$J,G$6)+
ABS(SUMIFS(base_inter[Data],base_inter[Mês],$B71,base_inter[Descrição],G$6))</f>
        <v>0</v>
      </c>
      <c r="H71" s="27">
        <f>SUMIFS(Físico!$G:$G,Físico!$E:$E,$B71,Físico!$J:$J,H$6)+
ABS(SUMIFS(base_inter[Descrição],base_inter[Grupo],$B71,base_inter[Valor],H$6))</f>
        <v>0</v>
      </c>
      <c r="I71" s="27">
        <f>SUMIFS(Físico!$G:$G,Físico!$E:$E,$B71,Físico!$J:$J,I$6)+
ABS(SUMIFS(base_inter[Valor],base_inter[Subgrupo],$B71,base_inter[Mês],I$6))</f>
        <v>0</v>
      </c>
      <c r="J71" s="27">
        <f>SUMIFS(Físico!$G:$G,Físico!$E:$E,$B71,Físico!$J:$J,J$6)+
ABS(SUMIFS(base_inter[Mês],base_inter[Data],$B71,base_inter[Grupo],J$6))</f>
        <v>0</v>
      </c>
      <c r="K71" s="27">
        <f>SUMIFS(Físico!$G:$G,Físico!$E:$E,$B71,Físico!$J:$J,K$6)+
ABS(SUMIFS(base_inter[Grupo],base_inter[Descrição],$B71,base_inter[Subgrupo],K$6))</f>
        <v>0</v>
      </c>
      <c r="L71" s="27">
        <f>SUMIFS(Físico!$G:$G,Físico!$E:$E,$B71,Físico!$J:$J,L$6)+
ABS(SUMIFS(base_inter[Subgrupo],base_inter[Valor],$B71,base_inter[Data],L$6))</f>
        <v>0</v>
      </c>
      <c r="M71" s="27">
        <f>SUMIFS(Físico!$G:$G,Físico!$E:$E,$B71,Físico!$J:$J,M$6)+
ABS(SUMIFS(base_inter[Data],base_inter[Mês],$B71,base_inter[Descrição],M$6))</f>
        <v>0</v>
      </c>
      <c r="N71" s="27">
        <f>SUMIFS(Físico!$G:$G,Físico!$E:$E,$B71,Físico!$J:$J,N$6)+
ABS(SUMIFS(base_inter[Descrição],base_inter[Grupo],$B71,base_inter[Valor],N$6))</f>
        <v>0</v>
      </c>
      <c r="P71" s="27">
        <f t="shared" si="36"/>
        <v>0</v>
      </c>
      <c r="Q71" s="27">
        <f t="shared" si="37"/>
        <v>0</v>
      </c>
      <c r="R71" s="33">
        <f t="shared" si="38"/>
        <v>0</v>
      </c>
    </row>
    <row r="72" spans="2:18" ht="20.100000000000001" customHeight="1" x14ac:dyDescent="0.25">
      <c r="B72" s="22"/>
      <c r="C72" s="27">
        <f>SUMIFS(Físico!$G:$G,Físico!$E:$E,$B72,Físico!$J:$J,C$6)+
ABS(SUMIFS(base_inter[Valor],base_inter[Subgrupo],$B72,base_inter[Mês],C$6))</f>
        <v>0</v>
      </c>
      <c r="D72" s="27">
        <f>SUMIFS(Físico!$G:$G,Físico!$E:$E,$B72,Físico!$J:$J,D$6)+
ABS(SUMIFS(base_inter[Mês],base_inter[Data],$B72,base_inter[Grupo],D$6))</f>
        <v>0</v>
      </c>
      <c r="E72" s="27">
        <f>SUMIFS(Físico!$G:$G,Físico!$E:$E,$B72,Físico!$J:$J,E$6)+
ABS(SUMIFS(base_inter[Grupo],base_inter[Descrição],$B72,base_inter[Subgrupo],E$6))</f>
        <v>0</v>
      </c>
      <c r="F72" s="27">
        <f>SUMIFS(Físico!$G:$G,Físico!$E:$E,$B72,Físico!$J:$J,F$6)+
ABS(SUMIFS(base_inter[Subgrupo],base_inter[Valor],$B72,base_inter[Data],F$6))</f>
        <v>0</v>
      </c>
      <c r="G72" s="27">
        <f>SUMIFS(Físico!$G:$G,Físico!$E:$E,$B72,Físico!$J:$J,G$6)+
ABS(SUMIFS(base_inter[Data],base_inter[Mês],$B72,base_inter[Descrição],G$6))</f>
        <v>0</v>
      </c>
      <c r="H72" s="27">
        <f>SUMIFS(Físico!$G:$G,Físico!$E:$E,$B72,Físico!$J:$J,H$6)+
ABS(SUMIFS(base_inter[Descrição],base_inter[Grupo],$B72,base_inter[Valor],H$6))</f>
        <v>0</v>
      </c>
      <c r="I72" s="27">
        <f>SUMIFS(Físico!$G:$G,Físico!$E:$E,$B72,Físico!$J:$J,I$6)+
ABS(SUMIFS(base_inter[Valor],base_inter[Subgrupo],$B72,base_inter[Mês],I$6))</f>
        <v>0</v>
      </c>
      <c r="J72" s="27">
        <f>SUMIFS(Físico!$G:$G,Físico!$E:$E,$B72,Físico!$J:$J,J$6)+
ABS(SUMIFS(base_inter[Mês],base_inter[Data],$B72,base_inter[Grupo],J$6))</f>
        <v>0</v>
      </c>
      <c r="K72" s="27">
        <f>SUMIFS(Físico!$G:$G,Físico!$E:$E,$B72,Físico!$J:$J,K$6)+
ABS(SUMIFS(base_inter[Grupo],base_inter[Descrição],$B72,base_inter[Subgrupo],K$6))</f>
        <v>0</v>
      </c>
      <c r="L72" s="27">
        <f>SUMIFS(Físico!$G:$G,Físico!$E:$E,$B72,Físico!$J:$J,L$6)+
ABS(SUMIFS(base_inter[Subgrupo],base_inter[Valor],$B72,base_inter[Data],L$6))</f>
        <v>0</v>
      </c>
      <c r="M72" s="27">
        <f>SUMIFS(Físico!$G:$G,Físico!$E:$E,$B72,Físico!$J:$J,M$6)+
ABS(SUMIFS(base_inter[Data],base_inter[Mês],$B72,base_inter[Descrição],M$6))</f>
        <v>0</v>
      </c>
      <c r="N72" s="27">
        <f>SUMIFS(Físico!$G:$G,Físico!$E:$E,$B72,Físico!$J:$J,N$6)+
ABS(SUMIFS(base_inter[Descrição],base_inter[Grupo],$B72,base_inter[Valor],N$6))</f>
        <v>0</v>
      </c>
      <c r="P72" s="27">
        <f t="shared" si="36"/>
        <v>0</v>
      </c>
      <c r="Q72" s="27">
        <f t="shared" si="37"/>
        <v>0</v>
      </c>
      <c r="R72" s="33">
        <f t="shared" si="38"/>
        <v>0</v>
      </c>
    </row>
    <row r="74" spans="2:18" ht="20.100000000000001" customHeight="1" x14ac:dyDescent="0.25">
      <c r="B74" s="24" t="s">
        <v>95</v>
      </c>
      <c r="C74" s="30">
        <f>C47+C50-C62</f>
        <v>8346.43</v>
      </c>
      <c r="D74" s="30">
        <f t="shared" ref="D74:N74" si="39">D47+D50-D62</f>
        <v>6024</v>
      </c>
      <c r="E74" s="30">
        <f t="shared" si="39"/>
        <v>5288</v>
      </c>
      <c r="F74" s="30">
        <f t="shared" si="39"/>
        <v>4708</v>
      </c>
      <c r="G74" s="30">
        <f t="shared" si="39"/>
        <v>4340</v>
      </c>
      <c r="H74" s="30">
        <f t="shared" si="39"/>
        <v>3802</v>
      </c>
      <c r="I74" s="30">
        <f t="shared" si="39"/>
        <v>5104</v>
      </c>
      <c r="J74" s="30">
        <f t="shared" si="39"/>
        <v>0</v>
      </c>
      <c r="K74" s="30">
        <f t="shared" si="39"/>
        <v>0</v>
      </c>
      <c r="L74" s="30">
        <f t="shared" si="39"/>
        <v>0</v>
      </c>
      <c r="M74" s="30">
        <f t="shared" si="39"/>
        <v>0</v>
      </c>
      <c r="N74" s="30">
        <f t="shared" si="39"/>
        <v>0</v>
      </c>
      <c r="P74" s="24"/>
      <c r="Q74" s="24"/>
      <c r="R74" s="24"/>
    </row>
    <row r="75" spans="2:18" ht="20.100000000000001" customHeight="1" x14ac:dyDescent="0.25">
      <c r="B75" s="22" t="s">
        <v>93</v>
      </c>
      <c r="C75" s="31">
        <f>IFERROR(C74/C$8,0)</f>
        <v>0.3620068528799445</v>
      </c>
      <c r="D75" s="31">
        <f t="shared" ref="D75" si="40">IFERROR(D74/D$8,0)</f>
        <v>0.5117227319062182</v>
      </c>
      <c r="E75" s="31">
        <f t="shared" ref="E75" si="41">IFERROR(E74/E$8,0)</f>
        <v>0.47494162026225972</v>
      </c>
      <c r="F75" s="31">
        <f t="shared" ref="F75" si="42">IFERROR(F74/F$8,0)</f>
        <v>0.45369567312325337</v>
      </c>
      <c r="G75" s="31">
        <f t="shared" ref="G75" si="43">IFERROR(G74/G$8,0)</f>
        <v>0.41916167664670656</v>
      </c>
      <c r="H75" s="31">
        <f t="shared" ref="H75" si="44">IFERROR(H74/H$8,0)</f>
        <v>0.38046632642849992</v>
      </c>
      <c r="I75" s="31">
        <f t="shared" ref="I75" si="45">IFERROR(I74/I$8,0)</f>
        <v>0.44654418197725282</v>
      </c>
      <c r="J75" s="31">
        <f t="shared" ref="J75" si="46">IFERROR(J74/J$8,0)</f>
        <v>0</v>
      </c>
      <c r="K75" s="31">
        <f t="shared" ref="K75" si="47">IFERROR(K74/K$8,0)</f>
        <v>0</v>
      </c>
      <c r="L75" s="31">
        <f t="shared" ref="L75" si="48">IFERROR(L74/L$8,0)</f>
        <v>0</v>
      </c>
      <c r="M75" s="31">
        <f t="shared" ref="M75" si="49">IFERROR(M74/M$8,0)</f>
        <v>0</v>
      </c>
      <c r="N75" s="31">
        <f t="shared" ref="N75" si="50">IFERROR(N74/N$8,0)</f>
        <v>0</v>
      </c>
      <c r="P75" s="22"/>
      <c r="Q75" s="22"/>
      <c r="R75" s="22"/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C7F99-5E00-4B21-93A6-74817A2F2E4B}">
  <dimension ref="A1"/>
  <sheetViews>
    <sheetView workbookViewId="0"/>
  </sheetViews>
  <sheetFormatPr defaultRowHeight="14.25" x14ac:dyDescent="0.25"/>
  <sheetData/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29611-8CE4-4AFF-9E97-FE976E20ADDC}">
  <dimension ref="A1"/>
  <sheetViews>
    <sheetView workbookViewId="0"/>
  </sheetViews>
  <sheetFormatPr defaultRowHeight="14.25" x14ac:dyDescent="0.25"/>
  <sheetData/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E8C5F-79B6-4A20-A277-E2838F73A5E7}">
  <dimension ref="A1:Q311"/>
  <sheetViews>
    <sheetView showGridLines="0" topLeftCell="A4" zoomScale="120" zoomScaleNormal="120" workbookViewId="0">
      <selection activeCell="D14" sqref="D14"/>
    </sheetView>
  </sheetViews>
  <sheetFormatPr defaultRowHeight="14.25" x14ac:dyDescent="0.25"/>
  <cols>
    <col min="1" max="1" width="1.7109375" style="4" customWidth="1"/>
    <col min="2" max="2" width="25.7109375" style="4" customWidth="1"/>
    <col min="3" max="4" width="20.7109375" style="4" customWidth="1"/>
    <col min="5" max="6" width="3.7109375" style="4" customWidth="1"/>
    <col min="7" max="7" width="25.7109375" style="4" customWidth="1"/>
    <col min="8" max="8" width="9.140625" style="4"/>
    <col min="9" max="9" width="25.7109375" style="4" customWidth="1"/>
    <col min="10" max="10" width="1.7109375" style="4" customWidth="1"/>
    <col min="11" max="11" width="25.7109375" style="4" customWidth="1"/>
    <col min="12" max="12" width="1.7109375" style="4" customWidth="1"/>
    <col min="13" max="13" width="25.7109375" style="4" customWidth="1"/>
    <col min="14" max="14" width="1.7109375" style="4" customWidth="1"/>
    <col min="15" max="15" width="25.7109375" style="4" customWidth="1"/>
    <col min="16" max="16" width="1.7109375" style="4" customWidth="1"/>
    <col min="17" max="17" width="25.7109375" style="4" customWidth="1"/>
    <col min="18" max="16384" width="9.140625" style="4"/>
  </cols>
  <sheetData>
    <row r="1" spans="1:17" ht="9.9499999999999993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20.100000000000001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20.100000000000001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9.9499999999999993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20.100000000000001" customHeight="1" x14ac:dyDescent="0.25"/>
    <row r="6" spans="1:17" ht="20.100000000000001" customHeight="1" thickBot="1" x14ac:dyDescent="0.3">
      <c r="B6" s="38" t="s">
        <v>47</v>
      </c>
      <c r="C6" s="38"/>
      <c r="D6" s="38"/>
      <c r="G6" s="39" t="s">
        <v>51</v>
      </c>
      <c r="H6" s="39"/>
      <c r="I6" s="39"/>
      <c r="J6" s="20"/>
      <c r="K6" s="20"/>
      <c r="L6" s="20"/>
      <c r="M6" s="20"/>
      <c r="N6" s="20"/>
      <c r="O6" s="20"/>
      <c r="P6" s="20"/>
      <c r="Q6" s="20"/>
    </row>
    <row r="7" spans="1:17" ht="20.100000000000001" customHeight="1" x14ac:dyDescent="0.25">
      <c r="F7" s="17"/>
    </row>
    <row r="8" spans="1:17" ht="20.100000000000001" customHeight="1" x14ac:dyDescent="0.25">
      <c r="B8" s="4" t="s">
        <v>42</v>
      </c>
      <c r="C8" s="4" t="s">
        <v>48</v>
      </c>
      <c r="D8" s="4" t="s">
        <v>49</v>
      </c>
      <c r="F8" s="17"/>
      <c r="G8" s="16" t="s">
        <v>52</v>
      </c>
      <c r="I8" s="18" t="s">
        <v>60</v>
      </c>
      <c r="K8" s="19" t="s">
        <v>78</v>
      </c>
      <c r="M8" s="19" t="s">
        <v>65</v>
      </c>
      <c r="O8" s="19" t="s">
        <v>79</v>
      </c>
      <c r="Q8" s="18" t="s">
        <v>74</v>
      </c>
    </row>
    <row r="9" spans="1:17" ht="20.100000000000001" customHeight="1" x14ac:dyDescent="0.25">
      <c r="B9" s="4" t="s">
        <v>46</v>
      </c>
      <c r="C9" s="26"/>
      <c r="F9" s="17"/>
      <c r="G9" s="4" t="s">
        <v>53</v>
      </c>
      <c r="I9" s="4" t="s">
        <v>54</v>
      </c>
      <c r="K9" s="4" t="s">
        <v>62</v>
      </c>
      <c r="M9" s="4" t="s">
        <v>66</v>
      </c>
      <c r="O9" s="4" t="s">
        <v>71</v>
      </c>
      <c r="Q9" s="4" t="s">
        <v>75</v>
      </c>
    </row>
    <row r="10" spans="1:17" ht="20.100000000000001" customHeight="1" x14ac:dyDescent="0.25">
      <c r="B10" s="4" t="s">
        <v>44</v>
      </c>
      <c r="C10" s="26">
        <v>2000</v>
      </c>
      <c r="D10" s="12">
        <v>44197</v>
      </c>
      <c r="F10" s="17"/>
      <c r="G10" s="4" t="s">
        <v>56</v>
      </c>
      <c r="I10" s="4" t="s">
        <v>61</v>
      </c>
      <c r="K10" s="4" t="s">
        <v>55</v>
      </c>
      <c r="M10" s="4" t="s">
        <v>67</v>
      </c>
      <c r="O10" s="4" t="s">
        <v>72</v>
      </c>
      <c r="Q10" s="4" t="s">
        <v>76</v>
      </c>
    </row>
    <row r="11" spans="1:17" ht="20.100000000000001" customHeight="1" x14ac:dyDescent="0.25">
      <c r="B11" s="4" t="s">
        <v>45</v>
      </c>
      <c r="C11" s="26">
        <v>500</v>
      </c>
      <c r="D11" s="12">
        <v>44197</v>
      </c>
      <c r="F11" s="17"/>
      <c r="G11" s="4" t="s">
        <v>57</v>
      </c>
      <c r="I11" s="4" t="s">
        <v>80</v>
      </c>
      <c r="K11" s="4" t="s">
        <v>63</v>
      </c>
      <c r="M11" s="4" t="s">
        <v>68</v>
      </c>
      <c r="O11" s="4" t="s">
        <v>73</v>
      </c>
      <c r="Q11" s="4" t="s">
        <v>77</v>
      </c>
    </row>
    <row r="12" spans="1:17" ht="20.100000000000001" customHeight="1" x14ac:dyDescent="0.25">
      <c r="B12" s="4" t="s">
        <v>50</v>
      </c>
      <c r="C12" s="26">
        <f>SUBTOTAL(109,tab_bancos[Saldo Inicial])</f>
        <v>2500</v>
      </c>
      <c r="F12" s="17"/>
      <c r="G12" s="4" t="s">
        <v>58</v>
      </c>
      <c r="K12" s="4" t="s">
        <v>64</v>
      </c>
      <c r="M12" s="4" t="s">
        <v>69</v>
      </c>
    </row>
    <row r="13" spans="1:17" ht="20.100000000000001" customHeight="1" x14ac:dyDescent="0.25">
      <c r="F13" s="17"/>
      <c r="G13" s="4" t="s">
        <v>59</v>
      </c>
      <c r="M13" s="4" t="s">
        <v>70</v>
      </c>
    </row>
    <row r="14" spans="1:17" ht="20.100000000000001" customHeight="1" x14ac:dyDescent="0.25">
      <c r="F14" s="17"/>
    </row>
    <row r="15" spans="1:17" ht="20.100000000000001" customHeight="1" x14ac:dyDescent="0.25">
      <c r="F15" s="17"/>
    </row>
    <row r="16" spans="1:17" ht="20.100000000000001" customHeight="1" x14ac:dyDescent="0.25">
      <c r="F16" s="17"/>
    </row>
    <row r="17" spans="6:6" ht="20.100000000000001" customHeight="1" x14ac:dyDescent="0.25">
      <c r="F17" s="17"/>
    </row>
    <row r="18" spans="6:6" ht="20.100000000000001" customHeight="1" x14ac:dyDescent="0.25">
      <c r="F18" s="17"/>
    </row>
    <row r="19" spans="6:6" ht="20.100000000000001" customHeight="1" x14ac:dyDescent="0.25">
      <c r="F19" s="17"/>
    </row>
    <row r="20" spans="6:6" ht="20.100000000000001" customHeight="1" x14ac:dyDescent="0.25"/>
    <row r="21" spans="6:6" ht="20.100000000000001" customHeight="1" x14ac:dyDescent="0.25"/>
    <row r="22" spans="6:6" ht="20.100000000000001" customHeight="1" x14ac:dyDescent="0.25"/>
    <row r="23" spans="6:6" ht="20.100000000000001" customHeight="1" x14ac:dyDescent="0.25"/>
    <row r="24" spans="6:6" ht="20.100000000000001" customHeight="1" x14ac:dyDescent="0.25"/>
    <row r="25" spans="6:6" ht="20.100000000000001" customHeight="1" x14ac:dyDescent="0.25"/>
    <row r="26" spans="6:6" ht="20.100000000000001" customHeight="1" x14ac:dyDescent="0.25"/>
    <row r="27" spans="6:6" ht="20.100000000000001" customHeight="1" x14ac:dyDescent="0.25"/>
    <row r="28" spans="6:6" ht="20.100000000000001" customHeight="1" x14ac:dyDescent="0.25"/>
    <row r="29" spans="6:6" ht="20.100000000000001" customHeight="1" x14ac:dyDescent="0.25"/>
    <row r="30" spans="6:6" ht="20.100000000000001" customHeight="1" x14ac:dyDescent="0.25"/>
    <row r="31" spans="6:6" ht="20.100000000000001" customHeight="1" x14ac:dyDescent="0.25"/>
    <row r="32" spans="6:6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</sheetData>
  <mergeCells count="2">
    <mergeCell ref="B6:D6"/>
    <mergeCell ref="G6:I6"/>
  </mergeCells>
  <pageMargins left="0.511811024" right="0.511811024" top="0.78740157499999996" bottom="0.78740157499999996" header="0.31496062000000002" footer="0.31496062000000002"/>
  <tableParts count="7">
    <tablePart r:id="rId1"/>
    <tablePart r:id="rId2"/>
    <tablePart r:id="rId3"/>
    <tablePart r:id="rId4"/>
    <tablePart r:id="rId5"/>
    <tablePart r:id="rId6"/>
    <tablePart r:id="rId7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83D0FA5-F925-4EF2-BDF3-24134C3CE0E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Físico</vt:lpstr>
      <vt:lpstr>Inter</vt:lpstr>
      <vt:lpstr>Previsão</vt:lpstr>
      <vt:lpstr>Fluxo Caixa</vt:lpstr>
      <vt:lpstr>DRE</vt:lpstr>
      <vt:lpstr>Dashboard</vt:lpstr>
      <vt:lpstr>Apoio Dashboard</vt:lpstr>
      <vt:lpstr>Configurações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Terra</dc:creator>
  <cp:lastModifiedBy>Thiago Terra</cp:lastModifiedBy>
  <dcterms:created xsi:type="dcterms:W3CDTF">2020-12-01T11:42:51Z</dcterms:created>
  <dcterms:modified xsi:type="dcterms:W3CDTF">2020-12-02T14:14:39Z</dcterms:modified>
</cp:coreProperties>
</file>